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765" windowWidth="14805" windowHeight="4350"/>
  </bookViews>
  <sheets>
    <sheet name="Прил.1_Доходы" sheetId="1" r:id="rId1"/>
    <sheet name="Прил.1.1" sheetId="2" r:id="rId2"/>
    <sheet name="Прил.1.2" sheetId="3" r:id="rId3"/>
    <sheet name="Прил.1.3" sheetId="4" r:id="rId4"/>
    <sheet name="Прил.1.4" sheetId="5" r:id="rId5"/>
    <sheet name="Прил.1.5" sheetId="6" r:id="rId6"/>
  </sheets>
  <definedNames>
    <definedName name="_xlnm._FilterDatabase" localSheetId="1" hidden="1">Прил.1.1!$A$7:$E$141</definedName>
    <definedName name="_xlnm._FilterDatabase" localSheetId="2" hidden="1">Прил.1.2!$A$7:$E$150</definedName>
    <definedName name="_xlnm._FilterDatabase" localSheetId="3" hidden="1">Прил.1.3!$A$9:$E$150</definedName>
    <definedName name="_xlnm._FilterDatabase" localSheetId="4" hidden="1">Прил.1.4!$A$7:$E$158</definedName>
    <definedName name="_xlnm._FilterDatabase" localSheetId="5" hidden="1">Прил.1.5!$A$7:$E$163</definedName>
    <definedName name="_xlnm._FilterDatabase" localSheetId="0" hidden="1">Прил.1_Доходы!$A$9:$E$9</definedName>
  </definedNames>
  <calcPr calcId="145621"/>
</workbook>
</file>

<file path=xl/calcChain.xml><?xml version="1.0" encoding="utf-8"?>
<calcChain xmlns="http://schemas.openxmlformats.org/spreadsheetml/2006/main">
  <c r="D132" i="1" l="1"/>
  <c r="E132" i="1"/>
  <c r="C132" i="1"/>
  <c r="D12" i="1"/>
  <c r="E12" i="1"/>
  <c r="C12" i="1"/>
  <c r="E160" i="6" l="1"/>
  <c r="D160" i="6"/>
  <c r="C160" i="6"/>
  <c r="E155" i="6"/>
  <c r="D155" i="6"/>
  <c r="C155" i="6"/>
  <c r="E149" i="6"/>
  <c r="D149" i="6"/>
  <c r="C149" i="6"/>
  <c r="E137" i="6"/>
  <c r="D137" i="6"/>
  <c r="C137" i="6"/>
  <c r="E133" i="6"/>
  <c r="D133" i="6"/>
  <c r="C133" i="6"/>
  <c r="C132" i="6" s="1"/>
  <c r="C131" i="6" s="1"/>
  <c r="E129" i="6"/>
  <c r="E128" i="6" s="1"/>
  <c r="D129" i="6"/>
  <c r="D128" i="6" s="1"/>
  <c r="C129" i="6"/>
  <c r="C128" i="6" s="1"/>
  <c r="E107" i="6"/>
  <c r="D107" i="6"/>
  <c r="C107" i="6"/>
  <c r="E105" i="6"/>
  <c r="E104" i="6" s="1"/>
  <c r="D105" i="6"/>
  <c r="D104" i="6" s="1"/>
  <c r="C105" i="6"/>
  <c r="C104" i="6"/>
  <c r="E102" i="6"/>
  <c r="D102" i="6"/>
  <c r="C102" i="6"/>
  <c r="C100" i="6"/>
  <c r="C99" i="6" s="1"/>
  <c r="C97" i="6"/>
  <c r="E95" i="6"/>
  <c r="E94" i="6" s="1"/>
  <c r="D95" i="6"/>
  <c r="D94" i="6" s="1"/>
  <c r="C95" i="6"/>
  <c r="E91" i="6"/>
  <c r="D91" i="6"/>
  <c r="C91" i="6"/>
  <c r="E89" i="6"/>
  <c r="E88" i="6" s="1"/>
  <c r="D89" i="6"/>
  <c r="D88" i="6" s="1"/>
  <c r="C89" i="6"/>
  <c r="E85" i="6"/>
  <c r="D85" i="6"/>
  <c r="C85" i="6"/>
  <c r="E83" i="6"/>
  <c r="D83" i="6"/>
  <c r="C83" i="6"/>
  <c r="E77" i="6"/>
  <c r="E74" i="6" s="1"/>
  <c r="E73" i="6" s="1"/>
  <c r="D77" i="6"/>
  <c r="D74" i="6" s="1"/>
  <c r="D73" i="6" s="1"/>
  <c r="C77" i="6"/>
  <c r="C74" i="6" s="1"/>
  <c r="C73" i="6" s="1"/>
  <c r="E71" i="6"/>
  <c r="D71" i="6"/>
  <c r="C71" i="6"/>
  <c r="E69" i="6"/>
  <c r="D69" i="6"/>
  <c r="C69" i="6"/>
  <c r="E68" i="6"/>
  <c r="E66" i="6"/>
  <c r="E65" i="6" s="1"/>
  <c r="D66" i="6"/>
  <c r="D65" i="6" s="1"/>
  <c r="C66" i="6"/>
  <c r="C65" i="6"/>
  <c r="E63" i="6"/>
  <c r="D63" i="6"/>
  <c r="C63" i="6"/>
  <c r="E61" i="6"/>
  <c r="D61" i="6"/>
  <c r="C61" i="6"/>
  <c r="E59" i="6"/>
  <c r="D59" i="6"/>
  <c r="C59" i="6"/>
  <c r="E57" i="6"/>
  <c r="D57" i="6"/>
  <c r="C57" i="6"/>
  <c r="C56" i="6" s="1"/>
  <c r="E54" i="6"/>
  <c r="D54" i="6"/>
  <c r="C54" i="6"/>
  <c r="E51" i="6"/>
  <c r="D51" i="6"/>
  <c r="C51" i="6"/>
  <c r="E49" i="6"/>
  <c r="D49" i="6"/>
  <c r="D48" i="6" s="1"/>
  <c r="C49" i="6"/>
  <c r="E46" i="6"/>
  <c r="D46" i="6"/>
  <c r="C46" i="6"/>
  <c r="E44" i="6"/>
  <c r="D44" i="6"/>
  <c r="C44" i="6"/>
  <c r="E41" i="6"/>
  <c r="D41" i="6"/>
  <c r="C41" i="6"/>
  <c r="E38" i="6"/>
  <c r="D38" i="6"/>
  <c r="C38" i="6"/>
  <c r="E35" i="6"/>
  <c r="D35" i="6"/>
  <c r="C35" i="6"/>
  <c r="E33" i="6"/>
  <c r="D33" i="6"/>
  <c r="C33" i="6"/>
  <c r="E30" i="6"/>
  <c r="D30" i="6"/>
  <c r="C30" i="6"/>
  <c r="E28" i="6"/>
  <c r="D28" i="6"/>
  <c r="C28" i="6"/>
  <c r="E26" i="6"/>
  <c r="D26" i="6"/>
  <c r="C26" i="6"/>
  <c r="E24" i="6"/>
  <c r="D24" i="6"/>
  <c r="C24" i="6"/>
  <c r="E12" i="6"/>
  <c r="E11" i="6" s="1"/>
  <c r="D12" i="6"/>
  <c r="D11" i="6" s="1"/>
  <c r="C12" i="6"/>
  <c r="C11" i="6" s="1"/>
  <c r="D87" i="6" l="1"/>
  <c r="C32" i="6"/>
  <c r="C43" i="6"/>
  <c r="C40" i="6" s="1"/>
  <c r="E48" i="6"/>
  <c r="D23" i="6"/>
  <c r="D32" i="6"/>
  <c r="C82" i="6"/>
  <c r="C81" i="6" s="1"/>
  <c r="E132" i="6"/>
  <c r="E131" i="6" s="1"/>
  <c r="C23" i="6"/>
  <c r="D82" i="6"/>
  <c r="D81" i="6" s="1"/>
  <c r="E23" i="6"/>
  <c r="D43" i="6"/>
  <c r="D40" i="6" s="1"/>
  <c r="D56" i="6"/>
  <c r="C68" i="6"/>
  <c r="C53" i="6" s="1"/>
  <c r="E87" i="6"/>
  <c r="C94" i="6"/>
  <c r="D132" i="6"/>
  <c r="D131" i="6" s="1"/>
  <c r="E32" i="6"/>
  <c r="E43" i="6"/>
  <c r="E40" i="6" s="1"/>
  <c r="E56" i="6"/>
  <c r="E53" i="6" s="1"/>
  <c r="D68" i="6"/>
  <c r="E82" i="6"/>
  <c r="E81" i="6" s="1"/>
  <c r="C48" i="6"/>
  <c r="C88" i="6"/>
  <c r="C87" i="6" s="1"/>
  <c r="C78" i="4"/>
  <c r="C84" i="4"/>
  <c r="D10" i="6" l="1"/>
  <c r="D163" i="6" s="1"/>
  <c r="E10" i="6"/>
  <c r="E163" i="6" s="1"/>
  <c r="C10" i="6"/>
  <c r="C163" i="6" s="1"/>
  <c r="D53" i="6"/>
  <c r="D91" i="1"/>
  <c r="E91" i="1"/>
  <c r="C91" i="1"/>
  <c r="D82" i="1"/>
  <c r="E82" i="1"/>
  <c r="D85" i="1"/>
  <c r="E85" i="1"/>
  <c r="C85" i="1"/>
  <c r="D74" i="1" l="1"/>
  <c r="E74" i="1"/>
  <c r="C74" i="1"/>
  <c r="D68" i="1"/>
  <c r="E68" i="1"/>
  <c r="C68" i="1"/>
  <c r="D71" i="1"/>
  <c r="E71" i="1"/>
  <c r="C71" i="1"/>
  <c r="E155" i="5" l="1"/>
  <c r="D155" i="5"/>
  <c r="C155" i="5"/>
  <c r="E150" i="5"/>
  <c r="D150" i="5"/>
  <c r="C150" i="5"/>
  <c r="E144" i="5"/>
  <c r="D144" i="5"/>
  <c r="C144" i="5"/>
  <c r="E132" i="5"/>
  <c r="D132" i="5"/>
  <c r="C132" i="5"/>
  <c r="E129" i="5"/>
  <c r="D129" i="5"/>
  <c r="D128" i="5" s="1"/>
  <c r="D127" i="5" s="1"/>
  <c r="C129" i="5"/>
  <c r="E128" i="5"/>
  <c r="E127" i="5" s="1"/>
  <c r="E125" i="5"/>
  <c r="E124" i="5" s="1"/>
  <c r="D125" i="5"/>
  <c r="D124" i="5" s="1"/>
  <c r="C125" i="5"/>
  <c r="C124" i="5" s="1"/>
  <c r="E103" i="5"/>
  <c r="D103" i="5"/>
  <c r="C103" i="5"/>
  <c r="E101" i="5"/>
  <c r="E100" i="5" s="1"/>
  <c r="D101" i="5"/>
  <c r="D100" i="5" s="1"/>
  <c r="C101" i="5"/>
  <c r="C100" i="5"/>
  <c r="E98" i="5"/>
  <c r="D98" i="5"/>
  <c r="C98" i="5"/>
  <c r="C96" i="5"/>
  <c r="C95" i="5" s="1"/>
  <c r="C93" i="5"/>
  <c r="E91" i="5"/>
  <c r="E90" i="5" s="1"/>
  <c r="D91" i="5"/>
  <c r="D90" i="5" s="1"/>
  <c r="C91" i="5"/>
  <c r="E87" i="5"/>
  <c r="D87" i="5"/>
  <c r="C87" i="5"/>
  <c r="E85" i="5"/>
  <c r="E84" i="5" s="1"/>
  <c r="E83" i="5" s="1"/>
  <c r="D85" i="5"/>
  <c r="D84" i="5" s="1"/>
  <c r="D83" i="5" s="1"/>
  <c r="C85" i="5"/>
  <c r="C84" i="5" s="1"/>
  <c r="E81" i="5"/>
  <c r="D81" i="5"/>
  <c r="C81" i="5"/>
  <c r="E79" i="5"/>
  <c r="D79" i="5"/>
  <c r="D78" i="5" s="1"/>
  <c r="D77" i="5" s="1"/>
  <c r="C79" i="5"/>
  <c r="C78" i="5" s="1"/>
  <c r="C77" i="5" s="1"/>
  <c r="E73" i="5"/>
  <c r="D73" i="5"/>
  <c r="D70" i="5" s="1"/>
  <c r="D69" i="5" s="1"/>
  <c r="C73" i="5"/>
  <c r="C70" i="5" s="1"/>
  <c r="C69" i="5" s="1"/>
  <c r="E70" i="5"/>
  <c r="E69" i="5" s="1"/>
  <c r="E67" i="5"/>
  <c r="D67" i="5"/>
  <c r="C67" i="5"/>
  <c r="E65" i="5"/>
  <c r="D65" i="5"/>
  <c r="C65" i="5"/>
  <c r="C64" i="5" s="1"/>
  <c r="E64" i="5"/>
  <c r="E62" i="5"/>
  <c r="E61" i="5" s="1"/>
  <c r="D62" i="5"/>
  <c r="D61" i="5" s="1"/>
  <c r="C62" i="5"/>
  <c r="C61" i="5" s="1"/>
  <c r="E59" i="5"/>
  <c r="D59" i="5"/>
  <c r="C59" i="5"/>
  <c r="E57" i="5"/>
  <c r="D57" i="5"/>
  <c r="C57" i="5"/>
  <c r="E55" i="5"/>
  <c r="D55" i="5"/>
  <c r="C55" i="5"/>
  <c r="E53" i="5"/>
  <c r="D53" i="5"/>
  <c r="D52" i="5" s="1"/>
  <c r="C53" i="5"/>
  <c r="C52" i="5" s="1"/>
  <c r="E50" i="5"/>
  <c r="D50" i="5"/>
  <c r="C50" i="5"/>
  <c r="E47" i="5"/>
  <c r="D47" i="5"/>
  <c r="C47" i="5"/>
  <c r="E45" i="5"/>
  <c r="E44" i="5" s="1"/>
  <c r="D45" i="5"/>
  <c r="D44" i="5" s="1"/>
  <c r="C45" i="5"/>
  <c r="C44" i="5" s="1"/>
  <c r="E42" i="5"/>
  <c r="D42" i="5"/>
  <c r="C42" i="5"/>
  <c r="E40" i="5"/>
  <c r="D40" i="5"/>
  <c r="D39" i="5" s="1"/>
  <c r="D36" i="5" s="1"/>
  <c r="C40" i="5"/>
  <c r="C39" i="5" s="1"/>
  <c r="E37" i="5"/>
  <c r="D37" i="5"/>
  <c r="C37" i="5"/>
  <c r="C36" i="5" s="1"/>
  <c r="E34" i="5"/>
  <c r="D34" i="5"/>
  <c r="C34" i="5"/>
  <c r="E31" i="5"/>
  <c r="D31" i="5"/>
  <c r="C31" i="5"/>
  <c r="E29" i="5"/>
  <c r="D29" i="5"/>
  <c r="D28" i="5" s="1"/>
  <c r="C29" i="5"/>
  <c r="C28" i="5" s="1"/>
  <c r="E26" i="5"/>
  <c r="D26" i="5"/>
  <c r="C26" i="5"/>
  <c r="E24" i="5"/>
  <c r="D24" i="5"/>
  <c r="C24" i="5"/>
  <c r="E22" i="5"/>
  <c r="D22" i="5"/>
  <c r="C22" i="5"/>
  <c r="E20" i="5"/>
  <c r="E19" i="5" s="1"/>
  <c r="D20" i="5"/>
  <c r="D19" i="5" s="1"/>
  <c r="C20" i="5"/>
  <c r="C19" i="5" s="1"/>
  <c r="E12" i="5"/>
  <c r="E11" i="5" s="1"/>
  <c r="D12" i="5"/>
  <c r="D11" i="5" s="1"/>
  <c r="C12" i="5"/>
  <c r="C11" i="5" s="1"/>
  <c r="C128" i="5" l="1"/>
  <c r="C127" i="5" s="1"/>
  <c r="C49" i="5"/>
  <c r="D49" i="5"/>
  <c r="C90" i="5"/>
  <c r="E28" i="5"/>
  <c r="E39" i="5"/>
  <c r="E36" i="5" s="1"/>
  <c r="E52" i="5"/>
  <c r="E49" i="5" s="1"/>
  <c r="D64" i="5"/>
  <c r="E78" i="5"/>
  <c r="E77" i="5" s="1"/>
  <c r="C10" i="5"/>
  <c r="C158" i="5" s="1"/>
  <c r="C83" i="5"/>
  <c r="D10" i="5"/>
  <c r="D158" i="5" s="1"/>
  <c r="E10" i="5" l="1"/>
  <c r="E158" i="5" s="1"/>
  <c r="C95" i="1"/>
  <c r="C94" i="1" s="1"/>
  <c r="D159" i="1"/>
  <c r="E159" i="1"/>
  <c r="C159" i="1"/>
  <c r="E147" i="4" l="1"/>
  <c r="D147" i="4"/>
  <c r="C147" i="4"/>
  <c r="E142" i="4"/>
  <c r="D142" i="4"/>
  <c r="C142" i="4"/>
  <c r="E136" i="4"/>
  <c r="D136" i="4"/>
  <c r="C136" i="4"/>
  <c r="E124" i="4"/>
  <c r="D124" i="4"/>
  <c r="C124" i="4"/>
  <c r="E121" i="4"/>
  <c r="E120" i="4" s="1"/>
  <c r="E119" i="4" s="1"/>
  <c r="D121" i="4"/>
  <c r="C121" i="4"/>
  <c r="C120" i="4" s="1"/>
  <c r="C119" i="4" s="1"/>
  <c r="E117" i="4"/>
  <c r="E116" i="4" s="1"/>
  <c r="D117" i="4"/>
  <c r="D116" i="4" s="1"/>
  <c r="C117" i="4"/>
  <c r="C116" i="4" s="1"/>
  <c r="E97" i="4"/>
  <c r="D97" i="4"/>
  <c r="C97" i="4"/>
  <c r="E95" i="4"/>
  <c r="E94" i="4" s="1"/>
  <c r="D95" i="4"/>
  <c r="D94" i="4" s="1"/>
  <c r="C95" i="4"/>
  <c r="C94" i="4"/>
  <c r="E92" i="4"/>
  <c r="D92" i="4"/>
  <c r="C92" i="4"/>
  <c r="C90" i="4"/>
  <c r="C89" i="4" s="1"/>
  <c r="C87" i="4"/>
  <c r="E85" i="4"/>
  <c r="E84" i="4" s="1"/>
  <c r="D85" i="4"/>
  <c r="D84" i="4" s="1"/>
  <c r="C85" i="4"/>
  <c r="E82" i="4"/>
  <c r="D82" i="4"/>
  <c r="C82" i="4"/>
  <c r="E80" i="4"/>
  <c r="E79" i="4" s="1"/>
  <c r="D80" i="4"/>
  <c r="D79" i="4" s="1"/>
  <c r="D78" i="4" s="1"/>
  <c r="C80" i="4"/>
  <c r="E76" i="4"/>
  <c r="E75" i="4" s="1"/>
  <c r="E74" i="4" s="1"/>
  <c r="D76" i="4"/>
  <c r="D75" i="4" s="1"/>
  <c r="D74" i="4" s="1"/>
  <c r="C76" i="4"/>
  <c r="C75" i="4" s="1"/>
  <c r="C74" i="4" s="1"/>
  <c r="E71" i="4"/>
  <c r="E68" i="4" s="1"/>
  <c r="E67" i="4" s="1"/>
  <c r="D71" i="4"/>
  <c r="D68" i="4" s="1"/>
  <c r="D67" i="4" s="1"/>
  <c r="C71" i="4"/>
  <c r="C68" i="4" s="1"/>
  <c r="C67" i="4" s="1"/>
  <c r="E65" i="4"/>
  <c r="E64" i="4" s="1"/>
  <c r="D65" i="4"/>
  <c r="D64" i="4" s="1"/>
  <c r="C65" i="4"/>
  <c r="C64" i="4" s="1"/>
  <c r="E62" i="4"/>
  <c r="E61" i="4" s="1"/>
  <c r="D62" i="4"/>
  <c r="D61" i="4" s="1"/>
  <c r="C62" i="4"/>
  <c r="C61" i="4" s="1"/>
  <c r="E59" i="4"/>
  <c r="D59" i="4"/>
  <c r="C59" i="4"/>
  <c r="E57" i="4"/>
  <c r="D57" i="4"/>
  <c r="C57" i="4"/>
  <c r="E55" i="4"/>
  <c r="D55" i="4"/>
  <c r="C55" i="4"/>
  <c r="E53" i="4"/>
  <c r="D53" i="4"/>
  <c r="D52" i="4" s="1"/>
  <c r="C53" i="4"/>
  <c r="E50" i="4"/>
  <c r="D50" i="4"/>
  <c r="C50" i="4"/>
  <c r="E47" i="4"/>
  <c r="D47" i="4"/>
  <c r="C47" i="4"/>
  <c r="E45" i="4"/>
  <c r="D45" i="4"/>
  <c r="C45" i="4"/>
  <c r="C44" i="4"/>
  <c r="E42" i="4"/>
  <c r="D42" i="4"/>
  <c r="C42" i="4"/>
  <c r="E40" i="4"/>
  <c r="E39" i="4" s="1"/>
  <c r="D40" i="4"/>
  <c r="C40" i="4"/>
  <c r="D39" i="4"/>
  <c r="E37" i="4"/>
  <c r="D37" i="4"/>
  <c r="C37" i="4"/>
  <c r="E34" i="4"/>
  <c r="D34" i="4"/>
  <c r="C34" i="4"/>
  <c r="E31" i="4"/>
  <c r="D31" i="4"/>
  <c r="C31" i="4"/>
  <c r="E29" i="4"/>
  <c r="D29" i="4"/>
  <c r="C29" i="4"/>
  <c r="E26" i="4"/>
  <c r="D26" i="4"/>
  <c r="C26" i="4"/>
  <c r="E24" i="4"/>
  <c r="D24" i="4"/>
  <c r="C24" i="4"/>
  <c r="E22" i="4"/>
  <c r="D22" i="4"/>
  <c r="C22" i="4"/>
  <c r="E20" i="4"/>
  <c r="D20" i="4"/>
  <c r="C20" i="4"/>
  <c r="E19" i="4"/>
  <c r="E12" i="4"/>
  <c r="E11" i="4" s="1"/>
  <c r="D12" i="4"/>
  <c r="D11" i="4" s="1"/>
  <c r="C12" i="4"/>
  <c r="C11" i="4"/>
  <c r="D49" i="4" l="1"/>
  <c r="C19" i="4"/>
  <c r="C28" i="4"/>
  <c r="E52" i="4"/>
  <c r="E78" i="4"/>
  <c r="D120" i="4"/>
  <c r="D119" i="4" s="1"/>
  <c r="D19" i="4"/>
  <c r="D28" i="4"/>
  <c r="C39" i="4"/>
  <c r="C36" i="4" s="1"/>
  <c r="D44" i="4"/>
  <c r="E28" i="4"/>
  <c r="D36" i="4"/>
  <c r="E44" i="4"/>
  <c r="C52" i="4"/>
  <c r="C79" i="4"/>
  <c r="E36" i="4"/>
  <c r="E49" i="4"/>
  <c r="C49" i="4"/>
  <c r="D10" i="4"/>
  <c r="D150" i="4" l="1"/>
  <c r="E10" i="4"/>
  <c r="E150" i="4" s="1"/>
  <c r="C10" i="4"/>
  <c r="C150" i="4" s="1"/>
  <c r="D102" i="1"/>
  <c r="E102" i="1"/>
  <c r="C102" i="1"/>
  <c r="E147" i="3"/>
  <c r="D147" i="3"/>
  <c r="C147" i="3"/>
  <c r="E142" i="3"/>
  <c r="D142" i="3"/>
  <c r="C142" i="3"/>
  <c r="E136" i="3"/>
  <c r="D136" i="3"/>
  <c r="C136" i="3"/>
  <c r="E124" i="3"/>
  <c r="D124" i="3"/>
  <c r="C124" i="3"/>
  <c r="E121" i="3"/>
  <c r="E120" i="3" s="1"/>
  <c r="E119" i="3" s="1"/>
  <c r="D121" i="3"/>
  <c r="C121" i="3"/>
  <c r="C120" i="3" s="1"/>
  <c r="C119" i="3" s="1"/>
  <c r="E117" i="3"/>
  <c r="E116" i="3" s="1"/>
  <c r="D117" i="3"/>
  <c r="D116" i="3" s="1"/>
  <c r="C117" i="3"/>
  <c r="C116" i="3" s="1"/>
  <c r="E97" i="3"/>
  <c r="D97" i="3"/>
  <c r="C97" i="3"/>
  <c r="E95" i="3"/>
  <c r="E94" i="3" s="1"/>
  <c r="D95" i="3"/>
  <c r="D94" i="3" s="1"/>
  <c r="C95" i="3"/>
  <c r="C94" i="3"/>
  <c r="E92" i="3"/>
  <c r="D92" i="3"/>
  <c r="C92" i="3"/>
  <c r="C90" i="3"/>
  <c r="C89" i="3" s="1"/>
  <c r="C87" i="3"/>
  <c r="E85" i="3"/>
  <c r="E84" i="3" s="1"/>
  <c r="D85" i="3"/>
  <c r="D84" i="3" s="1"/>
  <c r="C85" i="3"/>
  <c r="E82" i="3"/>
  <c r="D82" i="3"/>
  <c r="C82" i="3"/>
  <c r="E80" i="3"/>
  <c r="E79" i="3" s="1"/>
  <c r="D80" i="3"/>
  <c r="D79" i="3" s="1"/>
  <c r="D78" i="3" s="1"/>
  <c r="C80" i="3"/>
  <c r="E76" i="3"/>
  <c r="E75" i="3" s="1"/>
  <c r="E74" i="3" s="1"/>
  <c r="D76" i="3"/>
  <c r="D75" i="3" s="1"/>
  <c r="D74" i="3" s="1"/>
  <c r="C76" i="3"/>
  <c r="C75" i="3" s="1"/>
  <c r="C74" i="3" s="1"/>
  <c r="E71" i="3"/>
  <c r="E68" i="3" s="1"/>
  <c r="E67" i="3" s="1"/>
  <c r="D71" i="3"/>
  <c r="D68" i="3" s="1"/>
  <c r="D67" i="3" s="1"/>
  <c r="C71" i="3"/>
  <c r="C68" i="3" s="1"/>
  <c r="C67" i="3" s="1"/>
  <c r="E65" i="3"/>
  <c r="E64" i="3" s="1"/>
  <c r="D65" i="3"/>
  <c r="D64" i="3" s="1"/>
  <c r="C65" i="3"/>
  <c r="C64" i="3" s="1"/>
  <c r="E62" i="3"/>
  <c r="E61" i="3" s="1"/>
  <c r="D62" i="3"/>
  <c r="D61" i="3" s="1"/>
  <c r="C62" i="3"/>
  <c r="C61" i="3" s="1"/>
  <c r="E59" i="3"/>
  <c r="D59" i="3"/>
  <c r="C59" i="3"/>
  <c r="E57" i="3"/>
  <c r="D57" i="3"/>
  <c r="C57" i="3"/>
  <c r="E55" i="3"/>
  <c r="D55" i="3"/>
  <c r="C55" i="3"/>
  <c r="E53" i="3"/>
  <c r="D53" i="3"/>
  <c r="D52" i="3" s="1"/>
  <c r="C53" i="3"/>
  <c r="E50" i="3"/>
  <c r="D50" i="3"/>
  <c r="C50" i="3"/>
  <c r="E47" i="3"/>
  <c r="D47" i="3"/>
  <c r="C47" i="3"/>
  <c r="E45" i="3"/>
  <c r="D45" i="3"/>
  <c r="C45" i="3"/>
  <c r="C44" i="3"/>
  <c r="E42" i="3"/>
  <c r="D42" i="3"/>
  <c r="C42" i="3"/>
  <c r="E40" i="3"/>
  <c r="E39" i="3" s="1"/>
  <c r="D40" i="3"/>
  <c r="C40" i="3"/>
  <c r="D39" i="3"/>
  <c r="E37" i="3"/>
  <c r="E36" i="3" s="1"/>
  <c r="D37" i="3"/>
  <c r="C37" i="3"/>
  <c r="E34" i="3"/>
  <c r="D34" i="3"/>
  <c r="C34" i="3"/>
  <c r="E31" i="3"/>
  <c r="D31" i="3"/>
  <c r="C31" i="3"/>
  <c r="E29" i="3"/>
  <c r="D29" i="3"/>
  <c r="C29" i="3"/>
  <c r="E26" i="3"/>
  <c r="D26" i="3"/>
  <c r="C26" i="3"/>
  <c r="E24" i="3"/>
  <c r="D24" i="3"/>
  <c r="C24" i="3"/>
  <c r="E22" i="3"/>
  <c r="D22" i="3"/>
  <c r="C22" i="3"/>
  <c r="E20" i="3"/>
  <c r="D20" i="3"/>
  <c r="C20" i="3"/>
  <c r="E19" i="3"/>
  <c r="E12" i="3"/>
  <c r="E11" i="3" s="1"/>
  <c r="D12" i="3"/>
  <c r="D11" i="3" s="1"/>
  <c r="C12" i="3"/>
  <c r="C11" i="3"/>
  <c r="D28" i="3" l="1"/>
  <c r="C36" i="3"/>
  <c r="C39" i="3"/>
  <c r="D44" i="3"/>
  <c r="E28" i="3"/>
  <c r="D36" i="3"/>
  <c r="E44" i="3"/>
  <c r="C52" i="3"/>
  <c r="C79" i="3"/>
  <c r="D49" i="3"/>
  <c r="C19" i="3"/>
  <c r="C28" i="3"/>
  <c r="E52" i="3"/>
  <c r="E49" i="3" s="1"/>
  <c r="E78" i="3"/>
  <c r="C84" i="3"/>
  <c r="D120" i="3"/>
  <c r="D119" i="3" s="1"/>
  <c r="D19" i="3"/>
  <c r="D10" i="3"/>
  <c r="D150" i="3" s="1"/>
  <c r="C49" i="3"/>
  <c r="C78" i="3"/>
  <c r="D154" i="1"/>
  <c r="E154" i="1"/>
  <c r="C154" i="1"/>
  <c r="E10" i="3" l="1"/>
  <c r="E150" i="3" s="1"/>
  <c r="C10" i="3"/>
  <c r="C150" i="3" s="1"/>
  <c r="D128" i="1"/>
  <c r="D127" i="1" s="1"/>
  <c r="E128" i="1"/>
  <c r="E127" i="1" s="1"/>
  <c r="C128" i="1"/>
  <c r="C127" i="1" s="1"/>
  <c r="E137" i="2" l="1"/>
  <c r="D137" i="2"/>
  <c r="C137" i="2"/>
  <c r="E131" i="2"/>
  <c r="D131" i="2"/>
  <c r="C131" i="2"/>
  <c r="E119" i="2"/>
  <c r="D119" i="2"/>
  <c r="C119" i="2"/>
  <c r="E116" i="2"/>
  <c r="D116" i="2"/>
  <c r="C116" i="2"/>
  <c r="D115" i="2"/>
  <c r="D114" i="2" s="1"/>
  <c r="E95" i="2"/>
  <c r="D95" i="2"/>
  <c r="C95" i="2"/>
  <c r="E93" i="2"/>
  <c r="E92" i="2" s="1"/>
  <c r="D93" i="2"/>
  <c r="D92" i="2" s="1"/>
  <c r="C93" i="2"/>
  <c r="C92" i="2" s="1"/>
  <c r="C90" i="2"/>
  <c r="C89" i="2" s="1"/>
  <c r="C87" i="2"/>
  <c r="E85" i="2"/>
  <c r="E84" i="2" s="1"/>
  <c r="D85" i="2"/>
  <c r="D84" i="2" s="1"/>
  <c r="C85" i="2"/>
  <c r="E82" i="2"/>
  <c r="D82" i="2"/>
  <c r="C82" i="2"/>
  <c r="E80" i="2"/>
  <c r="E79" i="2" s="1"/>
  <c r="D80" i="2"/>
  <c r="D79" i="2" s="1"/>
  <c r="D78" i="2" s="1"/>
  <c r="C80" i="2"/>
  <c r="C79" i="2" s="1"/>
  <c r="E76" i="2"/>
  <c r="D76" i="2"/>
  <c r="D75" i="2" s="1"/>
  <c r="D74" i="2" s="1"/>
  <c r="C76" i="2"/>
  <c r="C75" i="2" s="1"/>
  <c r="C74" i="2" s="1"/>
  <c r="E75" i="2"/>
  <c r="E74" i="2" s="1"/>
  <c r="E71" i="2"/>
  <c r="E68" i="2" s="1"/>
  <c r="E67" i="2" s="1"/>
  <c r="D71" i="2"/>
  <c r="D68" i="2" s="1"/>
  <c r="D67" i="2" s="1"/>
  <c r="C71" i="2"/>
  <c r="C68" i="2" s="1"/>
  <c r="C67" i="2" s="1"/>
  <c r="E65" i="2"/>
  <c r="E64" i="2" s="1"/>
  <c r="D65" i="2"/>
  <c r="D64" i="2" s="1"/>
  <c r="C65" i="2"/>
  <c r="C64" i="2" s="1"/>
  <c r="E62" i="2"/>
  <c r="D62" i="2"/>
  <c r="D61" i="2" s="1"/>
  <c r="C62" i="2"/>
  <c r="C61" i="2" s="1"/>
  <c r="E61" i="2"/>
  <c r="E59" i="2"/>
  <c r="D59" i="2"/>
  <c r="C59" i="2"/>
  <c r="E57" i="2"/>
  <c r="D57" i="2"/>
  <c r="C57" i="2"/>
  <c r="E55" i="2"/>
  <c r="D55" i="2"/>
  <c r="C55" i="2"/>
  <c r="E53" i="2"/>
  <c r="D53" i="2"/>
  <c r="D52" i="2" s="1"/>
  <c r="C53" i="2"/>
  <c r="E50" i="2"/>
  <c r="D50" i="2"/>
  <c r="C50" i="2"/>
  <c r="E47" i="2"/>
  <c r="D47" i="2"/>
  <c r="C47" i="2"/>
  <c r="E45" i="2"/>
  <c r="E44" i="2" s="1"/>
  <c r="D45" i="2"/>
  <c r="D44" i="2" s="1"/>
  <c r="C45" i="2"/>
  <c r="C44" i="2"/>
  <c r="E42" i="2"/>
  <c r="D42" i="2"/>
  <c r="C42" i="2"/>
  <c r="E40" i="2"/>
  <c r="E39" i="2" s="1"/>
  <c r="D40" i="2"/>
  <c r="D39" i="2" s="1"/>
  <c r="C40" i="2"/>
  <c r="C39" i="2" s="1"/>
  <c r="E37" i="2"/>
  <c r="E36" i="2" s="1"/>
  <c r="D37" i="2"/>
  <c r="C37" i="2"/>
  <c r="C36" i="2" s="1"/>
  <c r="E34" i="2"/>
  <c r="D34" i="2"/>
  <c r="C34" i="2"/>
  <c r="E31" i="2"/>
  <c r="D31" i="2"/>
  <c r="C31" i="2"/>
  <c r="E29" i="2"/>
  <c r="E28" i="2" s="1"/>
  <c r="D29" i="2"/>
  <c r="C29" i="2"/>
  <c r="E26" i="2"/>
  <c r="D26" i="2"/>
  <c r="C26" i="2"/>
  <c r="E24" i="2"/>
  <c r="D24" i="2"/>
  <c r="C24" i="2"/>
  <c r="E22" i="2"/>
  <c r="D22" i="2"/>
  <c r="C22" i="2"/>
  <c r="E20" i="2"/>
  <c r="D20" i="2"/>
  <c r="C20" i="2"/>
  <c r="E19" i="2"/>
  <c r="E12" i="2"/>
  <c r="E11" i="2" s="1"/>
  <c r="D12" i="2"/>
  <c r="D11" i="2" s="1"/>
  <c r="C12" i="2"/>
  <c r="C11" i="2"/>
  <c r="C19" i="2" l="1"/>
  <c r="C28" i="2"/>
  <c r="E52" i="2"/>
  <c r="E49" i="2" s="1"/>
  <c r="E10" i="2" s="1"/>
  <c r="E141" i="2" s="1"/>
  <c r="C84" i="2"/>
  <c r="C115" i="2"/>
  <c r="C114" i="2" s="1"/>
  <c r="D19" i="2"/>
  <c r="D10" i="2" s="1"/>
  <c r="D141" i="2" s="1"/>
  <c r="D28" i="2"/>
  <c r="D36" i="2"/>
  <c r="C52" i="2"/>
  <c r="C49" i="2" s="1"/>
  <c r="C10" i="2" s="1"/>
  <c r="C141" i="2" s="1"/>
  <c r="C78" i="2"/>
  <c r="E115" i="2"/>
  <c r="E114" i="2" s="1"/>
  <c r="D49" i="2"/>
  <c r="E78" i="2"/>
  <c r="D136" i="1"/>
  <c r="E136" i="1"/>
  <c r="C136" i="1"/>
  <c r="D148" i="1"/>
  <c r="E148" i="1"/>
  <c r="C148" i="1"/>
  <c r="E77" i="1" l="1"/>
  <c r="D77" i="1"/>
  <c r="C107" i="1" l="1"/>
  <c r="E107" i="1" l="1"/>
  <c r="D107" i="1"/>
  <c r="D66" i="1"/>
  <c r="D65" i="1" s="1"/>
  <c r="E66" i="1"/>
  <c r="E65" i="1" s="1"/>
  <c r="C97" i="1" l="1"/>
  <c r="C100" i="1"/>
  <c r="C99" i="1" s="1"/>
  <c r="C66" i="1" l="1"/>
  <c r="C65" i="1" s="1"/>
  <c r="D59" i="1"/>
  <c r="E59" i="1"/>
  <c r="C59" i="1"/>
  <c r="C44" i="1" l="1"/>
  <c r="D33" i="1" l="1"/>
  <c r="E33" i="1"/>
  <c r="C33" i="1"/>
  <c r="E131" i="1" l="1"/>
  <c r="E130" i="1" s="1"/>
  <c r="D131" i="1"/>
  <c r="D130" i="1" s="1"/>
  <c r="C131" i="1"/>
  <c r="C130" i="1" s="1"/>
  <c r="D95" i="1" l="1"/>
  <c r="E95" i="1"/>
  <c r="D57" i="1"/>
  <c r="E57" i="1"/>
  <c r="C57" i="1"/>
  <c r="D46" i="1"/>
  <c r="E46" i="1"/>
  <c r="C46" i="1"/>
  <c r="D44" i="1"/>
  <c r="E44" i="1"/>
  <c r="D41" i="1"/>
  <c r="E41" i="1"/>
  <c r="C41" i="1"/>
  <c r="E43" i="1" l="1"/>
  <c r="E40" i="1" s="1"/>
  <c r="D43" i="1"/>
  <c r="D40" i="1" s="1"/>
  <c r="C43" i="1"/>
  <c r="C40" i="1" s="1"/>
  <c r="D89" i="1" l="1"/>
  <c r="D88" i="1" s="1"/>
  <c r="E89" i="1"/>
  <c r="E88" i="1" s="1"/>
  <c r="C89" i="1"/>
  <c r="C88" i="1" s="1"/>
  <c r="C87" i="1" l="1"/>
  <c r="D30" i="1"/>
  <c r="E30" i="1"/>
  <c r="C30" i="1"/>
  <c r="D28" i="1"/>
  <c r="E28" i="1"/>
  <c r="C28" i="1"/>
  <c r="D26" i="1"/>
  <c r="E26" i="1"/>
  <c r="C26" i="1"/>
  <c r="D24" i="1"/>
  <c r="E24" i="1"/>
  <c r="C24" i="1"/>
  <c r="D35" i="1" l="1"/>
  <c r="E35" i="1"/>
  <c r="C35" i="1"/>
  <c r="D83" i="1" l="1"/>
  <c r="E83" i="1"/>
  <c r="C83" i="1"/>
  <c r="C82" i="1" s="1"/>
  <c r="C23" i="1" l="1"/>
  <c r="E23" i="1"/>
  <c r="D23" i="1"/>
  <c r="D105" i="1" l="1"/>
  <c r="D104" i="1" s="1"/>
  <c r="E105" i="1"/>
  <c r="E104" i="1" s="1"/>
  <c r="C105" i="1"/>
  <c r="C104" i="1" s="1"/>
  <c r="D94" i="1"/>
  <c r="D87" i="1" s="1"/>
  <c r="E94" i="1"/>
  <c r="E87" i="1" s="1"/>
  <c r="D73" i="1"/>
  <c r="E73" i="1"/>
  <c r="C77" i="1"/>
  <c r="C73" i="1" s="1"/>
  <c r="D61" i="1"/>
  <c r="E61" i="1"/>
  <c r="C61" i="1"/>
  <c r="D63" i="1"/>
  <c r="E63" i="1"/>
  <c r="C63" i="1"/>
  <c r="D69" i="1"/>
  <c r="E69" i="1"/>
  <c r="C69" i="1"/>
  <c r="D54" i="1"/>
  <c r="E54" i="1"/>
  <c r="C54" i="1"/>
  <c r="D51" i="1"/>
  <c r="E51" i="1"/>
  <c r="C51" i="1"/>
  <c r="D49" i="1"/>
  <c r="E49" i="1"/>
  <c r="C49" i="1"/>
  <c r="D38" i="1"/>
  <c r="D32" i="1" s="1"/>
  <c r="E38" i="1"/>
  <c r="E32" i="1" s="1"/>
  <c r="C38" i="1"/>
  <c r="C32" i="1" s="1"/>
  <c r="E56" i="1" l="1"/>
  <c r="E53" i="1" s="1"/>
  <c r="D56" i="1"/>
  <c r="D53" i="1" s="1"/>
  <c r="C56" i="1"/>
  <c r="C53" i="1" s="1"/>
  <c r="E81" i="1"/>
  <c r="D81" i="1"/>
  <c r="C81" i="1"/>
  <c r="C48" i="1"/>
  <c r="E48" i="1"/>
  <c r="D48" i="1"/>
  <c r="D11" i="1" l="1"/>
  <c r="D10" i="1" s="1"/>
  <c r="E11" i="1"/>
  <c r="E10" i="1" s="1"/>
  <c r="C11" i="1"/>
  <c r="C10" i="1" s="1"/>
  <c r="D162" i="1" l="1"/>
  <c r="C162" i="1"/>
  <c r="E162" i="1" l="1"/>
</calcChain>
</file>

<file path=xl/sharedStrings.xml><?xml version="1.0" encoding="utf-8"?>
<sst xmlns="http://schemas.openxmlformats.org/spreadsheetml/2006/main" count="1782" uniqueCount="328">
  <si>
    <t>Код бюджетной классификации Российской Федерации</t>
  </si>
  <si>
    <t>Наименование доходов</t>
  </si>
  <si>
    <t>1 00 00000 00 0000 000</t>
  </si>
  <si>
    <t>НАЛОГОВЫЕ И НЕНАЛОГОВЫЕ ДОХОДЫ</t>
  </si>
  <si>
    <t>1 01 00000 00 0000 000</t>
  </si>
  <si>
    <t xml:space="preserve">НАЛОГИ НА ПРИБЫЛЬ, ДОХОДЫ </t>
  </si>
  <si>
    <t>1 01 02000 01 0000 110</t>
  </si>
  <si>
    <t>Налог на доходы физических лиц</t>
  </si>
  <si>
    <t>1 05 00000 00 0000 000</t>
  </si>
  <si>
    <t>НАЛОГИ НА СОВОКУПНЫЙ ДОХОД</t>
  </si>
  <si>
    <t>1 05 03000 01 0000 110</t>
  </si>
  <si>
    <t>Единый сельскохозяйственный налог</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</si>
  <si>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</si>
  <si>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</si>
  <si>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</si>
  <si>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</si>
  <si>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1 08 07150 01 0000 110</t>
  </si>
  <si>
    <t>1 11 00000 00 0000 000</t>
  </si>
  <si>
    <t>ДОХОДЫ ОТ ИСПОЛЬЗОВАНИЯ ИМУЩЕСТВА, НАХОДЯЩЕГОСЯ В ГОСУДАРСТВЕННОЙ И МУНИЦИПАЛЬНОЙ СОБСТВЕННОСТИ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</si>
  <si>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</si>
  <si>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</si>
  <si>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</si>
  <si>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</si>
  <si>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</si>
  <si>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1 13 00000 00 0000 000</t>
  </si>
  <si>
    <t>1 14 00000 00 0000 000</t>
  </si>
  <si>
    <t>ДОХОДЫ ОТ ПРОДАЖИ МАТЕРИАЛЬНЫХ И НЕМАТЕРИАЛЬНЫХ АКТИВОВ</t>
  </si>
  <si>
    <t>1 16 00000 00 0000 000</t>
  </si>
  <si>
    <t>ШТРАФЫ, САНЦИИ,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</si>
  <si>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</si>
  <si>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</si>
  <si>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</si>
  <si>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</si>
  <si>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ВСЕГО ДОХОДОВ:</t>
  </si>
  <si>
    <t>1 05 04000 02 0000 110</t>
  </si>
  <si>
    <t>Налог, взимаемый в связи с применением патентной системы налогообложения</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</si>
  <si>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</si>
  <si>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</si>
  <si>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</si>
  <si>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</si>
  <si>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</si>
  <si>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</si>
  <si>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</si>
  <si>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</si>
  <si>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</si>
  <si>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</si>
  <si>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</si>
  <si>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</si>
  <si>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</si>
  <si>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1 15 00000 00 0000 000</t>
  </si>
  <si>
    <t>АДМИНИСТРАТИВНЫЕ ПЛАТЕЖИ И СБОРЫ</t>
  </si>
  <si>
    <t>1 12 01041 01 0000 120</t>
  </si>
  <si>
    <t xml:space="preserve">Плата за размещение отходов производства </t>
  </si>
  <si>
    <t>1 12 01042 01 0000 120</t>
  </si>
  <si>
    <t xml:space="preserve">Плата за размещение твердых коммунальных отходов </t>
  </si>
  <si>
    <t>2 02 10000 00 0000 150</t>
  </si>
  <si>
    <t>2 02 20000 00 0000 150</t>
  </si>
  <si>
    <t>2 02 30000 00 0000 150</t>
  </si>
  <si>
    <t>1 01 02010 01 0000 110</t>
  </si>
  <si>
    <t>1 01 02020 01 0000 110</t>
  </si>
  <si>
    <t>1 01 02030 01 0000 110</t>
  </si>
  <si>
    <t>1 01 02040 01 0000 110</t>
  </si>
  <si>
    <t>1 05 03010 01 0000 110</t>
  </si>
  <si>
    <t>1 08 03000 01 0000 110</t>
  </si>
  <si>
    <t>Государственная пошлина по делам, рассматриваемым в судах общей юрисдикции, мировыми судьями</t>
  </si>
  <si>
    <t>1 08 07000 01 0000 110</t>
  </si>
  <si>
    <t>Государственная пошлина за государственную регистрацию, а также за совершение прочих юридически значимых действий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</si>
  <si>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</si>
  <si>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</si>
  <si>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</si>
  <si>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</si>
  <si>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</si>
  <si>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1 11 09000 00 0000 120</t>
  </si>
  <si>
    <t>1 11 09040 00 0000 120</t>
  </si>
  <si>
    <t>1 12 01000 01 0000 120</t>
  </si>
  <si>
    <t>Плата за негативное воздействие на окружающую среду</t>
  </si>
  <si>
    <t>Плата за сбросы загрязняющих веществ в водные объекты</t>
  </si>
  <si>
    <t>1 12 01040 01 0000 120</t>
  </si>
  <si>
    <t>Плата за размещение отходов производства и потребления</t>
  </si>
  <si>
    <t>1 13 02000 00 0000 130</t>
  </si>
  <si>
    <t>Доходы от компенсации затрат государства</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</si>
  <si>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</si>
  <si>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</si>
  <si>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</si>
  <si>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</si>
  <si>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1 15 02000 00 0000 140</t>
  </si>
  <si>
    <t>Платежи, взимаемые государственными и муниципальными органами (организациями) за выполнение определенных функций</t>
  </si>
  <si>
    <t>1 11 01000 00 0000 120</t>
  </si>
  <si>
    <t>1 11 05000 00 0000 120</t>
  </si>
  <si>
    <t>1 11 05030 00 0000 120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</si>
  <si>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</si>
  <si>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</si>
  <si>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1 03 02231 01 0000 110</t>
  </si>
  <si>
    <t>1 03 02241 01 0000 110</t>
  </si>
  <si>
    <t>1 03 02251 01 0000 110</t>
  </si>
  <si>
    <t>1 03 02261 01 0000 110</t>
  </si>
  <si>
    <t>1 13 02060 00 0000 130</t>
  </si>
  <si>
    <t>Доходы, поступающие в порядке возмещения расходов, понесенных в связи с эксплуатацией имущества</t>
  </si>
  <si>
    <t>1 05 03020 01 0000 110</t>
  </si>
  <si>
    <t>Единый сельскохозяйственный налог (за налоговые периоды, истекшие до 1 января 2011 года)</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</si>
  <si>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</si>
  <si>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</si>
  <si>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1 06 00000 00 0000 000</t>
  </si>
  <si>
    <t>НАЛОГИ НА ИМУЩЕСТВО</t>
  </si>
  <si>
    <t>1 06 01000 00 0000 110</t>
  </si>
  <si>
    <t>Налог на имущество физических лиц</t>
  </si>
  <si>
    <t>1 06 06000 00 0000 110</t>
  </si>
  <si>
    <t>Земельный налог</t>
  </si>
  <si>
    <t>1 06 06030 00 0000 110</t>
  </si>
  <si>
    <t>Земельный налог с организаций</t>
  </si>
  <si>
    <t>1 06 06040 00 0000 110</t>
  </si>
  <si>
    <t>Земельный налог с физических лиц</t>
  </si>
  <si>
    <t>1 16 01053 01 0000 140</t>
  </si>
  <si>
    <t>1 16 01063 01 0000 140</t>
  </si>
  <si>
    <t>1 16 01073 01 0000 140</t>
  </si>
  <si>
    <t>1 16 01083 01 0000 140</t>
  </si>
  <si>
    <t>1 16 01143 01 0000 140</t>
  </si>
  <si>
    <t>1 16 01153 01 0000 140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</si>
  <si>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</si>
  <si>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</si>
  <si>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</si>
  <si>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1 16 01203 01 0000 140</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</si>
  <si>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</si>
  <si>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</si>
  <si>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1 16 10123  01 0000 140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</si>
  <si>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</si>
  <si>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</si>
  <si>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 с организаций, обладающих земельным участком, расположенным в границах муниципальных округов</t>
  </si>
  <si>
    <t>1 06 06032 14 0000 110</t>
  </si>
  <si>
    <t>1 06 06042 14 0000 110</t>
  </si>
  <si>
    <t>Земельный налог с физических лиц, обладающих земельным участком, расположенным в границах муниципальных округов</t>
  </si>
  <si>
    <t>1 11 01040 14 0000 120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</si>
  <si>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</si>
  <si>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</si>
  <si>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</si>
  <si>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</si>
  <si>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</si>
  <si>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1 11 05074 14 0000 120</t>
  </si>
  <si>
    <t>Доходы от сдачи в аренду имущества, составляющего казну муниципальных округов (за исключением земельных участков)</t>
  </si>
  <si>
    <t>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</si>
  <si>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</si>
  <si>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1 13 02064 14 0000 130
</t>
  </si>
  <si>
    <t xml:space="preserve">Доходы, поступающие в порядке возмещения расходов, понесенных в связи с эксплуатацией имущества муниципальных округов
</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</si>
  <si>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</si>
  <si>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</si>
  <si>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</si>
  <si>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</si>
  <si>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1 15 02040 14 0000 140</t>
  </si>
  <si>
    <t>Платежи, взимаемые органами  местного самоуправления (организациями) муниципальных округов за выполнение определенных функций</t>
  </si>
  <si>
    <t>2 02 15001 14 0000 150</t>
  </si>
  <si>
    <t>2 02 15002 14 0000 150</t>
  </si>
  <si>
    <t>Дотации бюджетам муниципальных округов на поддержку мер по обеспечению сбалансированности бюджетов</t>
  </si>
  <si>
    <t>2 02 20077 14 0000 150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</si>
  <si>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</si>
  <si>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мероприятий по обеспечению жильем молодых семей</t>
  </si>
  <si>
    <t>2 02 25519 14 0000 150</t>
  </si>
  <si>
    <t>Субсидия бюджетам муниципальных округов на поддержку отрасли культуры</t>
  </si>
  <si>
    <t>2 02 29999 14 0000 150</t>
  </si>
  <si>
    <t>Прочие субсидии бюджетам муниципальных округов</t>
  </si>
  <si>
    <t>2 02 30024 14 0000 150</t>
  </si>
  <si>
    <t>2 02 30029 14 0000 150</t>
  </si>
  <si>
    <t>2 02 35082 14 0000 150</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</si>
  <si>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</si>
  <si>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</si>
  <si>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</si>
  <si>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</si>
  <si>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</si>
  <si>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</si>
  <si>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</si>
  <si>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</si>
  <si>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ДОХОДЫ ОТ ОКАЗАНИЯ ПЛАТНЫХ УСЛУГ  И КОМПЕНСАЦИИ ЗАТРАТ ГОСУДАРСТВА</t>
  </si>
  <si>
    <t>Дотации бюджетам муниципальных округов на выравнивание бюджетной обеспеченности из бюджета субъекта Российской Федерации</t>
  </si>
  <si>
    <t>2 02 40000 00 0000 150</t>
  </si>
  <si>
    <t>Иные межбюджетные трансферты</t>
  </si>
  <si>
    <t xml:space="preserve"> 2 02 45303 14 0000 150</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</si>
  <si>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</si>
  <si>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</si>
  <si>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1 05 04060 02 0000 110</t>
  </si>
  <si>
    <t>Налог, взимаемый в связи с применением патентной системы налогообложения, зачисляемый в бюджеты муниципальных округов</t>
  </si>
  <si>
    <t>(рублей)</t>
  </si>
  <si>
    <t>1 16 01113 01 0000 140</t>
  </si>
  <si>
    <t>1 16 01183 01 0000 140</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</si>
  <si>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</si>
  <si>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</si>
  <si>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1 16 11050 01 0000 140</t>
  </si>
  <si>
    <t>1 05 02000 02 0000 110</t>
  </si>
  <si>
    <t>Единый налог на вмененный доход для отдельных видов деятельности</t>
  </si>
  <si>
    <t>1 05 02010 02 0000 110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</si>
  <si>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</si>
  <si>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</si>
  <si>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</si>
  <si>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</si>
  <si>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</si>
  <si>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</si>
  <si>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</si>
  <si>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</si>
  <si>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</si>
  <si>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2 02 25497 14 0000 150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</si>
  <si>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</si>
  <si>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</si>
  <si>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</si>
  <si>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1 14 06300 00 0000 430</t>
  </si>
  <si>
    <t>1 14 06310 00 0000 430</t>
  </si>
  <si>
    <t xml:space="preserve"> 1 14 06312 14 0000 430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</si>
  <si>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</si>
  <si>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</si>
  <si>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1 14 06024 14 0000 430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</si>
  <si>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</si>
  <si>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</si>
  <si>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1 14 02040 14 0000 440</t>
  </si>
  <si>
    <t xml:space="preserve"> 1 14 02042 14 0000 440</t>
  </si>
  <si>
    <t xml:space="preserve"> 1 14 06020 00 0000 430</t>
  </si>
  <si>
    <t xml:space="preserve">  Платежи от государственных и муниципальных унитарных предприятий</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</si>
  <si>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</si>
  <si>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</si>
  <si>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1 11 07000 00 0000 120</t>
  </si>
  <si>
    <t xml:space="preserve"> 1 11 07010 00 0000 120</t>
  </si>
  <si>
    <t>1 11 07014 14 0000 120</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</si>
  <si>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</si>
  <si>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</si>
  <si>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</si>
  <si>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</si>
  <si>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Сумма на                     2025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</si>
  <si>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</si>
  <si>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</si>
  <si>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</si>
  <si>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</si>
  <si>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</si>
  <si>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Государственная пошлина за выдачу разрешения на установку рекламной конструкции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</si>
  <si>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</si>
  <si>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</si>
  <si>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</si>
  <si>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</si>
  <si>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</si>
  <si>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Сумма на                     2026 год</t>
  </si>
  <si>
    <t>1 01 02130 01 0000 110</t>
  </si>
  <si>
    <t>Прогнозируемые доходы  бюджета округа на 2025 год и на плановый период 2026 и 2027 годов</t>
  </si>
  <si>
    <t>Сумма на                     2027 год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</si>
  <si>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</si>
  <si>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</si>
  <si>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</si>
  <si>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</si>
  <si>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</si>
  <si>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</si>
  <si>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</si>
  <si>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</si>
  <si>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</si>
  <si>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</si>
  <si>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</si>
  <si>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1 16 01123 01 0000 140</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</si>
  <si>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</si>
  <si>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</si>
  <si>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</si>
  <si>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</si>
  <si>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</si>
  <si>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</si>
  <si>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
</t>
  </si>
  <si>
    <t>2 02 25315 14 0000 150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</si>
  <si>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</si>
  <si>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2 02 25555 14 0000 150</t>
  </si>
  <si>
    <t>Субсидии бюджетам муниципальных округов на реализацию программ формирования современной городской среды</t>
  </si>
  <si>
    <t>2 02 25154 14 0000 150</t>
  </si>
  <si>
    <t>Субсидии бюджетам муниципальных округов на реализацию мероприятий по модернизации коммунальной инфраструктуры</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</si>
  <si>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</si>
  <si>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2 02 25228 14 0000 150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</si>
  <si>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</si>
  <si>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Приложение 1
 к проекту решения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</si>
  <si>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1 01 02140 01 0000 110</t>
  </si>
  <si>
    <t>2 02 25467 14 0000 150</t>
  </si>
  <si>
    <t>Изменение прогнозируемых доходов  бюджета округа на 2025 год и на плановый период 2026 и 2027 годов</t>
  </si>
  <si>
    <t xml:space="preserve">                                                                                                                                                                 Приложение 1.1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</si>
  <si>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</si>
  <si>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</si>
  <si>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</si>
  <si>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</si>
  <si>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</si>
  <si>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</si>
  <si>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2 02 49999 14 0000 150</t>
  </si>
  <si>
    <t>Прочие межбюджетные трансферты, передаваемые бюджетам муниципальных округов</t>
  </si>
  <si>
    <t>2 07 0000 00 0000 000</t>
  </si>
  <si>
    <t>Прочие безвозмездные поступления</t>
  </si>
  <si>
    <t>2 07 04050 14 0000 150</t>
  </si>
  <si>
    <t>Прочие безвозмездные поступления в бюджеты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</si>
  <si>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</si>
  <si>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</si>
  <si>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</si>
  <si>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</si>
  <si>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</si>
  <si>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</si>
  <si>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</si>
  <si>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</si>
  <si>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</si>
  <si>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</si>
  <si>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</si>
  <si>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Приложение 1.2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</si>
  <si>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</si>
  <si>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Приложение 1.3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</si>
  <si>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</si>
  <si>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1 11 09080 00 0000 120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</si>
  <si>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</si>
  <si>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</si>
  <si>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</si>
  <si>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</si>
  <si>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</si>
  <si>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1 13 02990 00 0000 130</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</si>
  <si>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</si>
  <si>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</si>
  <si>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</si>
  <si>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 1 14 02043 14 0000 440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</si>
  <si>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</si>
  <si>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</si>
  <si>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</si>
  <si>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</si>
  <si>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</si>
  <si>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Приложение 1.4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</si>
  <si>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</si>
  <si>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</si>
  <si>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</si>
  <si>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</si>
  <si>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</si>
  <si>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</si>
  <si>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1 01 02080 01 0000 110</t>
  </si>
  <si>
    <t>Налог на доходы физических лиц в части суммы налога, превышающей 650 000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</si>
  <si>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</si>
  <si>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</si>
  <si>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2 02 19999 14 0000 150</t>
  </si>
  <si>
    <t>Прочие дотации бюджетам муниципальных округов</t>
  </si>
  <si>
    <t xml:space="preserve">                                                                                                                                                                
Приложение 1.5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</si>
</sst>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7" x14ac:knownFonts="1">
    <font>
      <sz val="11"/>
      <color theme="1"/>
      <name val="Calibri"/>
      <family val="2"/>
      <scheme val="minor"/>
    </font>
    <font>
      <sz val="11"/>
      <color theme="1"/>
      <name val="Calibri"/>
      <family val="2"/>
      <scheme val="minor"/>
    </font>
    <font>
      <sz val="10"/>
      <color rgb="FF000000"/>
      <name val="Arial"/>
      <family val="2"/>
    </font>
    <font>
      <b/>
      <sz val="12"/>
      <color theme="1"/>
      <name val="Times New Roman"/>
      <family val="1"/>
      <charset val="204"/>
    </font>
    <font>
      <sz val="12"/>
      <color theme="1"/>
      <name val="Calibri"/>
      <family val="2"/>
      <scheme val="minor"/>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i/>
      <sz val="9"/>
      <color rgb="FF000000"/>
      <name val="Cambria"/>
      <family val="1"/>
      <charset val="204"/>
    </font>
    <font>
      <sz val="10"/>
      <color rgb="FF000000"/>
      <name val="Arial"/>
      <family val="2"/>
      <charset val="204"/>
    </font>
    <font>
      <b/>
      <sz val="11"/>
      <color rgb="FF000000"/>
      <name val="Times New Roman"/>
      <family val="1"/>
      <charset val="204"/>
    </font>
    <font>
      <sz val="8"/>
      <color rgb="FF000000"/>
      <name val="Arial"/>
      <family val="2"/>
      <charset val="204"/>
    </font>
    <font>
      <sz val="8"/>
      <color rgb="FF000000"/>
      <name val="Arial"/>
      <family val="2"/>
      <charset val="204"/>
    </font>
    <font>
      <i/>
      <sz val="9"/>
      <color rgb="FF000000"/>
      <name val="Cambria"/>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s>
  <cellStyleXfs count="9">
    <xf numFmtId="0" fontId="0" fillId="0" borderId="0"/>
    <xf numFmtId="0" fontId="1" fillId="0" borderId="0"/>
    <xf numFmtId="0" fontId="2" fillId="0" borderId="0"/>
    <xf numFmtId="0" fontId="1" fillId="0" borderId="0"/>
    <xf numFmtId="49" fontId="11" fillId="0" borderId="5">
      <alignment horizontal="left" vertical="center" wrapText="1" indent="1"/>
    </xf>
    <xf numFmtId="164" fontId="12" fillId="0" borderId="0" applyFont="0" applyFill="0" applyBorder="0" applyAlignment="0" applyProtection="0"/>
    <xf numFmtId="0" fontId="14" fillId="0" borderId="8">
      <alignment horizontal="left" wrapText="1" indent="2"/>
    </xf>
    <xf numFmtId="49" fontId="15" fillId="0" borderId="6">
      <alignment horizontal="center"/>
    </xf>
    <xf numFmtId="1" fontId="16" fillId="0" borderId="9">
      <alignment horizontal="center" vertical="center" shrinkToFit="1"/>
    </xf>
  </cellStyleXfs>
  <cellXfs count="100">
    <xf numFmtId="0" fontId="0" fillId="0" borderId="0" xfId="0"/>
    <xf numFmtId="0" fontId="5" fillId="0" borderId="0" xfId="1" applyFont="1" applyAlignment="1">
      <alignment horizontal="right"/>
    </xf>
    <xf numFmtId="0" fontId="5" fillId="0" borderId="0" xfId="0" applyFont="1" applyAlignment="1">
      <alignment horizontal="right"/>
    </xf>
    <xf numFmtId="0" fontId="5" fillId="0" borderId="0" xfId="0" applyFont="1" applyAlignment="1">
      <alignment horizontal="justify" vertical="center"/>
    </xf>
    <xf numFmtId="0" fontId="4" fillId="0" borderId="0" xfId="0" applyFont="1"/>
    <xf numFmtId="0" fontId="5" fillId="0" borderId="0" xfId="0" applyFont="1" applyAlignment="1">
      <alignment horizontal="right"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0" quotePrefix="1" applyNumberFormat="1" applyFont="1" applyFill="1" applyBorder="1" applyAlignment="1">
      <alignment horizontal="center" vertical="center" shrinkToFit="1"/>
    </xf>
    <xf numFmtId="0" fontId="9" fillId="2" borderId="1" xfId="0" quotePrefix="1" applyNumberFormat="1" applyFont="1" applyFill="1" applyBorder="1" applyAlignment="1">
      <alignment horizontal="center" vertical="center" shrinkToFit="1"/>
    </xf>
    <xf numFmtId="0" fontId="9" fillId="2"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0" fontId="8" fillId="0" borderId="1" xfId="0" quotePrefix="1" applyNumberFormat="1" applyFont="1" applyFill="1" applyBorder="1" applyAlignment="1">
      <alignment horizontal="center" vertical="center" shrinkToFit="1"/>
    </xf>
    <xf numFmtId="0" fontId="6" fillId="0" borderId="4" xfId="0" applyFont="1" applyBorder="1" applyAlignment="1">
      <alignment horizontal="center" vertical="center" wrapText="1"/>
    </xf>
    <xf numFmtId="0" fontId="9" fillId="0" borderId="1" xfId="0" quotePrefix="1" applyNumberFormat="1" applyFont="1" applyFill="1" applyBorder="1" applyAlignment="1">
      <alignment horizontal="center" vertical="center" shrinkToFi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2" xfId="0" quotePrefix="1"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3"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8" fillId="2" borderId="1" xfId="0" applyNumberFormat="1" applyFont="1" applyFill="1" applyBorder="1" applyAlignment="1">
      <alignment horizontal="center" vertical="center" shrinkToFit="1"/>
    </xf>
    <xf numFmtId="49" fontId="9" fillId="2" borderId="1" xfId="0" applyNumberFormat="1" applyFont="1" applyFill="1" applyBorder="1" applyAlignment="1">
      <alignment horizontal="center" vertical="center" shrinkToFit="1"/>
    </xf>
    <xf numFmtId="49" fontId="8" fillId="2" borderId="1" xfId="0" applyNumberFormat="1" applyFont="1" applyFill="1" applyBorder="1" applyAlignment="1">
      <alignment horizontal="center" vertical="center" wrapText="1" shrinkToFit="1"/>
    </xf>
    <xf numFmtId="0" fontId="6" fillId="0" borderId="1" xfId="1" applyFont="1" applyBorder="1" applyAlignment="1">
      <alignment horizontal="center" vertical="center" wrapText="1"/>
    </xf>
    <xf numFmtId="0" fontId="8" fillId="2" borderId="1" xfId="0" quotePrefix="1"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vertical="top" wrapText="1"/>
    </xf>
    <xf numFmtId="0" fontId="10" fillId="2" borderId="1" xfId="0" applyFont="1" applyFill="1" applyBorder="1" applyAlignment="1">
      <alignment horizontal="justify" vertical="center" wrapText="1"/>
    </xf>
    <xf numFmtId="0" fontId="8"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8" fillId="2" borderId="4" xfId="0" applyFont="1" applyFill="1" applyBorder="1" applyAlignment="1">
      <alignment vertical="center" wrapText="1"/>
    </xf>
    <xf numFmtId="0" fontId="6" fillId="2" borderId="1" xfId="1" applyFont="1" applyFill="1" applyBorder="1" applyAlignment="1">
      <alignment horizontal="justify" vertical="center" wrapText="1"/>
    </xf>
    <xf numFmtId="0" fontId="10"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8" fillId="2" borderId="1" xfId="0" applyNumberFormat="1" applyFont="1" applyFill="1" applyBorder="1" applyAlignment="1">
      <alignment horizontal="left" wrapText="1"/>
    </xf>
    <xf numFmtId="0" fontId="8" fillId="2" borderId="4" xfId="0" applyFont="1" applyFill="1" applyBorder="1" applyAlignment="1">
      <alignment horizontal="left" vertical="top" wrapText="1"/>
    </xf>
    <xf numFmtId="0" fontId="10" fillId="2" borderId="1" xfId="0" applyFont="1" applyFill="1" applyBorder="1" applyAlignment="1">
      <alignment vertical="top" wrapText="1"/>
    </xf>
    <xf numFmtId="49" fontId="10" fillId="2" borderId="1" xfId="4" applyNumberFormat="1" applyFont="1" applyFill="1" applyBorder="1" applyAlignment="1" applyProtection="1">
      <alignment vertical="top" wrapText="1"/>
    </xf>
    <xf numFmtId="0" fontId="10" fillId="2" borderId="1" xfId="0" applyFont="1" applyFill="1" applyBorder="1" applyAlignment="1">
      <alignment horizontal="justify" vertical="top" wrapText="1"/>
    </xf>
    <xf numFmtId="0" fontId="10" fillId="2" borderId="1" xfId="0" applyFont="1" applyFill="1" applyBorder="1" applyAlignment="1">
      <alignment horizontal="left" vertical="top" wrapText="1"/>
    </xf>
    <xf numFmtId="0" fontId="6" fillId="2" borderId="1" xfId="1" applyFont="1" applyFill="1" applyBorder="1" applyAlignment="1">
      <alignment horizontal="justify" vertical="top" wrapText="1"/>
    </xf>
    <xf numFmtId="0" fontId="7" fillId="2" borderId="1"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6" fillId="2" borderId="2" xfId="0" applyFont="1" applyFill="1" applyBorder="1" applyAlignment="1">
      <alignment vertical="top" wrapText="1"/>
    </xf>
    <xf numFmtId="0" fontId="8" fillId="2" borderId="1" xfId="0" applyFont="1" applyFill="1" applyBorder="1" applyAlignment="1">
      <alignment horizontal="left" vertical="top" wrapText="1"/>
    </xf>
    <xf numFmtId="0" fontId="6" fillId="2" borderId="3"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2" borderId="1" xfId="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7" fillId="2" borderId="1" xfId="0" applyFont="1" applyFill="1" applyBorder="1" applyAlignment="1">
      <alignment vertical="center" wrapText="1"/>
    </xf>
    <xf numFmtId="0" fontId="6" fillId="2" borderId="1" xfId="0" applyFont="1" applyFill="1" applyBorder="1" applyAlignment="1">
      <alignment horizontal="center" vertical="center" wrapText="1"/>
    </xf>
    <xf numFmtId="4" fontId="7" fillId="0" borderId="1" xfId="0" applyNumberFormat="1" applyFont="1" applyBorder="1" applyAlignment="1">
      <alignment horizontal="right" vertical="center" wrapText="1"/>
    </xf>
    <xf numFmtId="4" fontId="7" fillId="2" borderId="1" xfId="0" applyNumberFormat="1" applyFont="1" applyFill="1" applyBorder="1" applyAlignment="1">
      <alignment horizontal="right" vertical="center" wrapText="1"/>
    </xf>
    <xf numFmtId="4" fontId="6" fillId="2" borderId="1" xfId="0" applyNumberFormat="1" applyFont="1" applyFill="1" applyBorder="1" applyAlignment="1">
      <alignment horizontal="right" vertical="center" wrapText="1"/>
    </xf>
    <xf numFmtId="4" fontId="6" fillId="0" borderId="1" xfId="0" applyNumberFormat="1" applyFont="1" applyBorder="1" applyAlignment="1">
      <alignment horizontal="right" vertical="center" wrapText="1"/>
    </xf>
    <xf numFmtId="4" fontId="9"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10" fillId="0" borderId="6" xfId="5" applyNumberFormat="1" applyFont="1" applyFill="1" applyBorder="1" applyAlignment="1">
      <alignment horizontal="right" vertical="center" wrapText="1"/>
    </xf>
    <xf numFmtId="4" fontId="8" fillId="0" borderId="7" xfId="5" applyNumberFormat="1" applyFont="1" applyFill="1" applyBorder="1" applyAlignment="1">
      <alignment horizontal="right" vertical="center" wrapText="1"/>
    </xf>
    <xf numFmtId="4" fontId="6" fillId="0" borderId="2"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4" fontId="10" fillId="0" borderId="1" xfId="5" applyNumberFormat="1" applyFont="1" applyFill="1" applyBorder="1" applyAlignment="1">
      <alignment horizontal="right" vertical="center" wrapText="1"/>
    </xf>
    <xf numFmtId="4" fontId="13" fillId="0" borderId="1" xfId="5" applyNumberFormat="1" applyFont="1" applyFill="1" applyBorder="1" applyAlignment="1">
      <alignment horizontal="right" vertical="center" wrapText="1"/>
    </xf>
    <xf numFmtId="0" fontId="10" fillId="2" borderId="3" xfId="0" applyFont="1" applyFill="1" applyBorder="1" applyAlignment="1">
      <alignment vertical="center" wrapText="1"/>
    </xf>
    <xf numFmtId="0" fontId="6" fillId="0" borderId="0" xfId="0" applyFont="1" applyAlignment="1">
      <alignment horizontal="center" vertical="center"/>
    </xf>
    <xf numFmtId="0" fontId="6" fillId="0" borderId="10" xfId="0" applyFont="1" applyBorder="1" applyAlignment="1">
      <alignment horizontal="center" vertical="center"/>
    </xf>
    <xf numFmtId="0" fontId="7" fillId="0" borderId="1" xfId="0" applyFont="1" applyBorder="1" applyAlignment="1">
      <alignment horizontal="center" vertical="center" wrapText="1"/>
    </xf>
    <xf numFmtId="0" fontId="7" fillId="0" borderId="1" xfId="1" applyFont="1" applyBorder="1" applyAlignment="1">
      <alignment horizontal="center" vertical="center" wrapText="1"/>
    </xf>
    <xf numFmtId="49" fontId="13" fillId="2" borderId="1" xfId="4" applyNumberFormat="1" applyFont="1" applyFill="1" applyBorder="1" applyAlignment="1" applyProtection="1">
      <alignment horizontal="center" vertical="center" wrapText="1"/>
    </xf>
    <xf numFmtId="49" fontId="10" fillId="2" borderId="1" xfId="4" applyNumberFormat="1" applyFont="1" applyFill="1" applyBorder="1" applyAlignment="1" applyProtection="1">
      <alignment horizontal="left" vertical="center" wrapText="1"/>
    </xf>
    <xf numFmtId="49" fontId="10" fillId="2" borderId="1" xfId="4" applyNumberFormat="1" applyFont="1" applyFill="1" applyBorder="1" applyAlignment="1" applyProtection="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8" fillId="2" borderId="4" xfId="0" applyFont="1" applyFill="1" applyBorder="1" applyAlignment="1">
      <alignment vertical="top" wrapText="1"/>
    </xf>
    <xf numFmtId="49" fontId="8" fillId="2" borderId="1" xfId="0" applyNumberFormat="1" applyFont="1" applyFill="1" applyBorder="1" applyAlignment="1">
      <alignment horizontal="center" vertical="top" wrapText="1" shrinkToFit="1"/>
    </xf>
    <xf numFmtId="0" fontId="7" fillId="0" borderId="1" xfId="0" applyFont="1" applyBorder="1" applyAlignment="1">
      <alignment horizontal="center" vertical="center" wrapText="1"/>
    </xf>
    <xf numFmtId="4" fontId="10" fillId="0" borderId="7" xfId="5"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wrapText="1"/>
    </xf>
    <xf numFmtId="4" fontId="8" fillId="0" borderId="1" xfId="5" applyNumberFormat="1" applyFont="1" applyFill="1" applyBorder="1" applyAlignment="1">
      <alignment horizontal="right" vertical="center" wrapText="1"/>
    </xf>
    <xf numFmtId="4" fontId="8" fillId="0" borderId="1" xfId="0" applyNumberFormat="1" applyFont="1" applyFill="1" applyBorder="1" applyAlignment="1">
      <alignment horizontal="right" vertical="center" wrapText="1"/>
    </xf>
    <xf numFmtId="0" fontId="8" fillId="0" borderId="2" xfId="0" applyFont="1" applyFill="1" applyBorder="1" applyAlignment="1">
      <alignment horizontal="center" vertical="center" wrapText="1"/>
    </xf>
    <xf numFmtId="0" fontId="8" fillId="2" borderId="11" xfId="0" applyFont="1" applyFill="1" applyBorder="1" applyAlignment="1">
      <alignment vertical="center" wrapText="1"/>
    </xf>
    <xf numFmtId="0" fontId="6" fillId="0" borderId="0" xfId="0" applyFont="1" applyAlignment="1">
      <alignment horizontal="right" wrapText="1"/>
    </xf>
    <xf numFmtId="0" fontId="0" fillId="0" borderId="0" xfId="0" applyAlignment="1">
      <alignment horizontal="right" wrapText="1"/>
    </xf>
    <xf numFmtId="0" fontId="3" fillId="0" borderId="0" xfId="0" applyFont="1" applyAlignment="1">
      <alignment horizontal="center" vertical="center" wrapText="1"/>
    </xf>
    <xf numFmtId="0" fontId="4" fillId="0" borderId="0" xfId="0" applyFont="1" applyAlignment="1">
      <alignmen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right" vertical="top" wrapText="1"/>
    </xf>
    <xf numFmtId="0" fontId="0" fillId="0" borderId="0" xfId="0" applyAlignment="1">
      <alignment horizontal="right" vertical="top" wrapText="1"/>
    </xf>
  </cellXfs>
  <cellStyles count="9">
    <cellStyle name="Normal" xfId="2"/>
    <cellStyle name="xl29" xfId="4"/>
    <cellStyle name="xl31" xfId="6"/>
    <cellStyle name="xl43" xfId="7"/>
    <cellStyle name="xl45" xfId="8"/>
    <cellStyle name="Обычный" xfId="0" builtinId="0"/>
    <cellStyle name="Обычный 2" xfId="1"/>
    <cellStyle name="Обычный 3" xfId="3"/>
    <cellStyle name="Финансовый 10"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tabSelected="1" workbookViewId="0">
      <selection activeCell="D162" sqref="D162"/>
    </sheetView>
  </sheetViews>
  <sheetFormatPr defaultRowHeight="15" x14ac:dyDescent="0.25"/>
  <cols>
    <col min="1" max="1" width="23.85546875" customWidth="1"/>
    <col min="2" max="2" width="85.28515625" customWidth="1"/>
    <col min="3" max="3" width="18.85546875" customWidth="1"/>
    <col min="4" max="4" width="17.140625" customWidth="1"/>
    <col min="5" max="5" width="17" customWidth="1"/>
  </cols>
  <sheetData>
    <row r="1" spans="1:5" ht="21.75" customHeight="1" x14ac:dyDescent="0.25">
      <c r="A1" s="1"/>
      <c r="B1" s="91" t="s">
        <v>266</v>
      </c>
      <c r="C1" s="92"/>
      <c r="D1" s="92"/>
      <c r="E1" s="92"/>
    </row>
    <row r="2" spans="1:5" ht="42" customHeight="1" x14ac:dyDescent="0.25">
      <c r="A2" s="1"/>
      <c r="B2" s="92"/>
      <c r="C2" s="92"/>
      <c r="D2" s="92"/>
      <c r="E2" s="92"/>
    </row>
    <row r="3" spans="1:5" ht="15.75" x14ac:dyDescent="0.25">
      <c r="A3" s="1"/>
      <c r="B3" s="2"/>
      <c r="C3" s="2"/>
      <c r="D3" s="2"/>
      <c r="E3" s="2"/>
    </row>
    <row r="4" spans="1:5" ht="15.75" x14ac:dyDescent="0.25">
      <c r="A4" s="3"/>
      <c r="B4" s="4"/>
      <c r="C4" s="4"/>
      <c r="D4" s="4"/>
      <c r="E4" s="4"/>
    </row>
    <row r="5" spans="1:5" ht="24" customHeight="1" x14ac:dyDescent="0.25">
      <c r="A5" s="93" t="s">
        <v>236</v>
      </c>
      <c r="B5" s="94"/>
      <c r="C5" s="94"/>
      <c r="D5" s="94"/>
      <c r="E5" s="94"/>
    </row>
    <row r="6" spans="1:5" ht="15.75" x14ac:dyDescent="0.25">
      <c r="A6" s="4"/>
      <c r="B6" s="4"/>
      <c r="C6" s="4"/>
      <c r="D6" s="4"/>
      <c r="E6" s="5" t="s">
        <v>179</v>
      </c>
    </row>
    <row r="7" spans="1:5" x14ac:dyDescent="0.25">
      <c r="A7" s="97" t="s">
        <v>0</v>
      </c>
      <c r="B7" s="97" t="s">
        <v>1</v>
      </c>
      <c r="C7" s="95" t="s">
        <v>222</v>
      </c>
      <c r="D7" s="95" t="s">
        <v>234</v>
      </c>
      <c r="E7" s="95" t="s">
        <v>237</v>
      </c>
    </row>
    <row r="8" spans="1:5" ht="40.5" customHeight="1" x14ac:dyDescent="0.25">
      <c r="A8" s="97"/>
      <c r="B8" s="97"/>
      <c r="C8" s="96"/>
      <c r="D8" s="96"/>
      <c r="E8" s="96"/>
    </row>
    <row r="9" spans="1:5" x14ac:dyDescent="0.25">
      <c r="A9" s="6">
        <v>1</v>
      </c>
      <c r="B9" s="6">
        <v>2</v>
      </c>
      <c r="C9" s="6">
        <v>3</v>
      </c>
      <c r="D9" s="6">
        <v>4</v>
      </c>
      <c r="E9" s="6">
        <v>5</v>
      </c>
    </row>
    <row r="10" spans="1:5" ht="25.5" customHeight="1" x14ac:dyDescent="0.25">
      <c r="A10" s="6" t="s">
        <v>2</v>
      </c>
      <c r="B10" s="6" t="s">
        <v>3</v>
      </c>
      <c r="C10" s="58">
        <f>C11+C23+C32+C40+C48+C53+C73+C81+C87+C107+C127</f>
        <v>372257244.99999994</v>
      </c>
      <c r="D10" s="58">
        <f t="shared" ref="D10:E10" si="0">D11+D23+D32+D40+D48+D53+D73+D81+D87+D107+D127</f>
        <v>382921550</v>
      </c>
      <c r="E10" s="58">
        <f t="shared" si="0"/>
        <v>411077820</v>
      </c>
    </row>
    <row r="11" spans="1:5" ht="24" customHeight="1" x14ac:dyDescent="0.25">
      <c r="A11" s="6" t="s">
        <v>4</v>
      </c>
      <c r="B11" s="30" t="s">
        <v>5</v>
      </c>
      <c r="C11" s="59">
        <f>C12</f>
        <v>279200000</v>
      </c>
      <c r="D11" s="58">
        <f t="shared" ref="D11:E11" si="1">D12</f>
        <v>301200000</v>
      </c>
      <c r="E11" s="58">
        <f t="shared" si="1"/>
        <v>322827000</v>
      </c>
    </row>
    <row r="12" spans="1:5" x14ac:dyDescent="0.25">
      <c r="A12" s="7" t="s">
        <v>6</v>
      </c>
      <c r="B12" s="29" t="s">
        <v>7</v>
      </c>
      <c r="C12" s="60">
        <f>SUM(C13:C22)</f>
        <v>279200000</v>
      </c>
      <c r="D12" s="60">
        <f t="shared" ref="D12:E12" si="2">SUM(D13:D22)</f>
        <v>301200000</v>
      </c>
      <c r="E12" s="60">
        <f t="shared" si="2"/>
        <v>322827000</v>
      </c>
    </row>
    <row r="13" spans="1:5" ht="150" x14ac:dyDescent="0.25">
      <c r="A13" s="8" t="s">
        <v>58</v>
      </c>
      <c r="B13" s="31" t="s">
        <v>243</v>
      </c>
      <c r="C13" s="60">
        <v>261382263</v>
      </c>
      <c r="D13" s="61">
        <v>293796000</v>
      </c>
      <c r="E13" s="61">
        <v>314919000</v>
      </c>
    </row>
    <row r="14" spans="1:5" ht="120" x14ac:dyDescent="0.25">
      <c r="A14" s="8" t="s">
        <v>59</v>
      </c>
      <c r="B14" s="31" t="s">
        <v>244</v>
      </c>
      <c r="C14" s="60">
        <v>1440000</v>
      </c>
      <c r="D14" s="61">
        <v>817000</v>
      </c>
      <c r="E14" s="61">
        <v>878000</v>
      </c>
    </row>
    <row r="15" spans="1:5" ht="105" x14ac:dyDescent="0.25">
      <c r="A15" s="8" t="s">
        <v>317</v>
      </c>
      <c r="B15" s="31" t="s">
        <v>318</v>
      </c>
      <c r="C15" s="63">
        <v>219513</v>
      </c>
      <c r="D15" s="61"/>
      <c r="E15" s="61"/>
    </row>
    <row r="16" spans="1:5" ht="105" x14ac:dyDescent="0.25">
      <c r="A16" s="8" t="s">
        <v>319</v>
      </c>
      <c r="B16" s="31" t="s">
        <v>320</v>
      </c>
      <c r="C16" s="63">
        <v>505224</v>
      </c>
      <c r="D16" s="61"/>
      <c r="E16" s="61"/>
    </row>
    <row r="17" spans="1:5" ht="105" x14ac:dyDescent="0.25">
      <c r="A17" s="8" t="s">
        <v>60</v>
      </c>
      <c r="B17" s="31" t="s">
        <v>245</v>
      </c>
      <c r="C17" s="60">
        <v>5450000</v>
      </c>
      <c r="D17" s="61">
        <v>2205000</v>
      </c>
      <c r="E17" s="61">
        <v>2337000</v>
      </c>
    </row>
    <row r="18" spans="1:5" ht="60" x14ac:dyDescent="0.25">
      <c r="A18" s="8" t="s">
        <v>61</v>
      </c>
      <c r="B18" s="31" t="s">
        <v>297</v>
      </c>
      <c r="C18" s="60">
        <v>930000</v>
      </c>
      <c r="D18" s="61">
        <v>6000</v>
      </c>
      <c r="E18" s="61">
        <v>7000</v>
      </c>
    </row>
    <row r="19" spans="1:5" ht="330" x14ac:dyDescent="0.25">
      <c r="A19" s="8" t="s">
        <v>321</v>
      </c>
      <c r="B19" s="31" t="s">
        <v>322</v>
      </c>
      <c r="C19" s="60">
        <v>4020000</v>
      </c>
      <c r="D19" s="61"/>
      <c r="E19" s="61"/>
    </row>
    <row r="20" spans="1:5" ht="75" x14ac:dyDescent="0.25">
      <c r="A20" s="8" t="s">
        <v>235</v>
      </c>
      <c r="B20" s="31" t="s">
        <v>247</v>
      </c>
      <c r="C20" s="60">
        <v>876000</v>
      </c>
      <c r="D20" s="61">
        <v>2517000</v>
      </c>
      <c r="E20" s="61">
        <v>2695000</v>
      </c>
    </row>
    <row r="21" spans="1:5" ht="75" x14ac:dyDescent="0.25">
      <c r="A21" s="8" t="s">
        <v>267</v>
      </c>
      <c r="B21" s="31" t="s">
        <v>248</v>
      </c>
      <c r="C21" s="60">
        <v>4290000</v>
      </c>
      <c r="D21" s="61">
        <v>1859000</v>
      </c>
      <c r="E21" s="61">
        <v>1991000</v>
      </c>
    </row>
    <row r="22" spans="1:5" ht="210" x14ac:dyDescent="0.25">
      <c r="A22" s="8" t="s">
        <v>323</v>
      </c>
      <c r="B22" s="31" t="s">
        <v>324</v>
      </c>
      <c r="C22" s="60">
        <v>87000</v>
      </c>
      <c r="D22" s="61"/>
      <c r="E22" s="61"/>
    </row>
    <row r="23" spans="1:5" ht="28.5" x14ac:dyDescent="0.25">
      <c r="A23" s="9" t="s">
        <v>36</v>
      </c>
      <c r="B23" s="10" t="s">
        <v>37</v>
      </c>
      <c r="C23" s="62">
        <f>C24+C26+C28+C30</f>
        <v>19923070</v>
      </c>
      <c r="D23" s="62">
        <f>D24+D26+D28+D30</f>
        <v>20149250</v>
      </c>
      <c r="E23" s="62">
        <f>E24+E26+E28+E30</f>
        <v>26114520</v>
      </c>
    </row>
    <row r="24" spans="1:5" ht="45" x14ac:dyDescent="0.25">
      <c r="A24" s="8" t="s">
        <v>38</v>
      </c>
      <c r="B24" s="31" t="s">
        <v>39</v>
      </c>
      <c r="C24" s="63">
        <f>C25</f>
        <v>10420110</v>
      </c>
      <c r="D24" s="63">
        <f t="shared" ref="D24:E24" si="3">D25</f>
        <v>10548760</v>
      </c>
      <c r="E24" s="63">
        <f t="shared" si="3"/>
        <v>13651140</v>
      </c>
    </row>
    <row r="25" spans="1:5" ht="75" x14ac:dyDescent="0.25">
      <c r="A25" s="11" t="s">
        <v>92</v>
      </c>
      <c r="B25" s="32" t="s">
        <v>223</v>
      </c>
      <c r="C25" s="63">
        <v>10420110</v>
      </c>
      <c r="D25" s="63">
        <v>10548760</v>
      </c>
      <c r="E25" s="61">
        <v>13651140</v>
      </c>
    </row>
    <row r="26" spans="1:5" ht="60" x14ac:dyDescent="0.25">
      <c r="A26" s="8" t="s">
        <v>40</v>
      </c>
      <c r="B26" s="31" t="s">
        <v>41</v>
      </c>
      <c r="C26" s="63">
        <f>C27</f>
        <v>46950</v>
      </c>
      <c r="D26" s="63">
        <f t="shared" ref="D26:E26" si="4">D27</f>
        <v>48920</v>
      </c>
      <c r="E26" s="63">
        <f t="shared" si="4"/>
        <v>63260</v>
      </c>
    </row>
    <row r="27" spans="1:5" ht="90" x14ac:dyDescent="0.25">
      <c r="A27" s="11" t="s">
        <v>93</v>
      </c>
      <c r="B27" s="32" t="s">
        <v>224</v>
      </c>
      <c r="C27" s="63">
        <v>46950</v>
      </c>
      <c r="D27" s="63">
        <v>48920</v>
      </c>
      <c r="E27" s="61">
        <v>63260</v>
      </c>
    </row>
    <row r="28" spans="1:5" ht="45" x14ac:dyDescent="0.25">
      <c r="A28" s="8" t="s">
        <v>42</v>
      </c>
      <c r="B28" s="31" t="s">
        <v>43</v>
      </c>
      <c r="C28" s="63">
        <f>C29</f>
        <v>10523300</v>
      </c>
      <c r="D28" s="63">
        <f t="shared" ref="D28:E28" si="5">D29</f>
        <v>10600860</v>
      </c>
      <c r="E28" s="63">
        <f t="shared" si="5"/>
        <v>13707410</v>
      </c>
    </row>
    <row r="29" spans="1:5" ht="75" x14ac:dyDescent="0.25">
      <c r="A29" s="11" t="s">
        <v>94</v>
      </c>
      <c r="B29" s="32" t="s">
        <v>225</v>
      </c>
      <c r="C29" s="63">
        <v>10523300</v>
      </c>
      <c r="D29" s="63">
        <v>10600860</v>
      </c>
      <c r="E29" s="61">
        <v>13707410</v>
      </c>
    </row>
    <row r="30" spans="1:5" ht="45" x14ac:dyDescent="0.25">
      <c r="A30" s="8" t="s">
        <v>44</v>
      </c>
      <c r="B30" s="31" t="s">
        <v>45</v>
      </c>
      <c r="C30" s="63">
        <f>C31</f>
        <v>-1067290</v>
      </c>
      <c r="D30" s="63">
        <f t="shared" ref="D30:E30" si="6">D31</f>
        <v>-1049290</v>
      </c>
      <c r="E30" s="63">
        <f t="shared" si="6"/>
        <v>-1307290</v>
      </c>
    </row>
    <row r="31" spans="1:5" ht="75" x14ac:dyDescent="0.25">
      <c r="A31" s="11" t="s">
        <v>95</v>
      </c>
      <c r="B31" s="33" t="s">
        <v>226</v>
      </c>
      <c r="C31" s="63">
        <v>-1067290</v>
      </c>
      <c r="D31" s="63">
        <v>-1049290</v>
      </c>
      <c r="E31" s="61">
        <v>-1307290</v>
      </c>
    </row>
    <row r="32" spans="1:5" x14ac:dyDescent="0.25">
      <c r="A32" s="6" t="s">
        <v>8</v>
      </c>
      <c r="B32" s="30" t="s">
        <v>9</v>
      </c>
      <c r="C32" s="59">
        <f>C33+C35+C38</f>
        <v>6476000</v>
      </c>
      <c r="D32" s="58">
        <f>D33+D35+D38</f>
        <v>7866000</v>
      </c>
      <c r="E32" s="58">
        <f t="shared" ref="E32" si="7">E33+E35+E38</f>
        <v>8167000</v>
      </c>
    </row>
    <row r="33" spans="1:5" x14ac:dyDescent="0.25">
      <c r="A33" s="20" t="s">
        <v>185</v>
      </c>
      <c r="B33" s="34" t="s">
        <v>186</v>
      </c>
      <c r="C33" s="60">
        <f>C34</f>
        <v>3000</v>
      </c>
      <c r="D33" s="61">
        <f t="shared" ref="D33:E33" si="8">D34</f>
        <v>2000</v>
      </c>
      <c r="E33" s="61">
        <f t="shared" si="8"/>
        <v>1000</v>
      </c>
    </row>
    <row r="34" spans="1:5" x14ac:dyDescent="0.25">
      <c r="A34" s="20" t="s">
        <v>187</v>
      </c>
      <c r="B34" s="34" t="s">
        <v>186</v>
      </c>
      <c r="C34" s="60">
        <v>3000</v>
      </c>
      <c r="D34" s="61">
        <v>2000</v>
      </c>
      <c r="E34" s="61">
        <v>1000</v>
      </c>
    </row>
    <row r="35" spans="1:5" x14ac:dyDescent="0.25">
      <c r="A35" s="7" t="s">
        <v>10</v>
      </c>
      <c r="B35" s="29" t="s">
        <v>11</v>
      </c>
      <c r="C35" s="60">
        <f>C36+C37</f>
        <v>273000</v>
      </c>
      <c r="D35" s="61">
        <f t="shared" ref="D35:E35" si="9">D36+D37</f>
        <v>1464000</v>
      </c>
      <c r="E35" s="61">
        <f t="shared" si="9"/>
        <v>1566000</v>
      </c>
    </row>
    <row r="36" spans="1:5" x14ac:dyDescent="0.25">
      <c r="A36" s="7" t="s">
        <v>62</v>
      </c>
      <c r="B36" s="29" t="s">
        <v>11</v>
      </c>
      <c r="C36" s="60">
        <v>273000</v>
      </c>
      <c r="D36" s="61">
        <v>1464000</v>
      </c>
      <c r="E36" s="61">
        <v>1566000</v>
      </c>
    </row>
    <row r="37" spans="1:5" ht="30" x14ac:dyDescent="0.25">
      <c r="A37" s="7" t="s">
        <v>98</v>
      </c>
      <c r="B37" s="29" t="s">
        <v>99</v>
      </c>
      <c r="C37" s="60">
        <v>0</v>
      </c>
      <c r="D37" s="61">
        <v>0</v>
      </c>
      <c r="E37" s="61">
        <v>0</v>
      </c>
    </row>
    <row r="38" spans="1:5" x14ac:dyDescent="0.25">
      <c r="A38" s="7" t="s">
        <v>34</v>
      </c>
      <c r="B38" s="29" t="s">
        <v>35</v>
      </c>
      <c r="C38" s="60">
        <f>C39</f>
        <v>6200000</v>
      </c>
      <c r="D38" s="61">
        <f t="shared" ref="D38:E38" si="10">D39</f>
        <v>6400000</v>
      </c>
      <c r="E38" s="61">
        <f t="shared" si="10"/>
        <v>6600000</v>
      </c>
    </row>
    <row r="39" spans="1:5" ht="30" x14ac:dyDescent="0.25">
      <c r="A39" s="7" t="s">
        <v>177</v>
      </c>
      <c r="B39" s="29" t="s">
        <v>178</v>
      </c>
      <c r="C39" s="60">
        <v>6200000</v>
      </c>
      <c r="D39" s="61">
        <v>6400000</v>
      </c>
      <c r="E39" s="61">
        <v>6600000</v>
      </c>
    </row>
    <row r="40" spans="1:5" x14ac:dyDescent="0.25">
      <c r="A40" s="24" t="s">
        <v>102</v>
      </c>
      <c r="B40" s="22" t="s">
        <v>103</v>
      </c>
      <c r="C40" s="59">
        <f>C41+C43</f>
        <v>37435000</v>
      </c>
      <c r="D40" s="58">
        <f t="shared" ref="D40:E40" si="11">D41+D43</f>
        <v>38500000</v>
      </c>
      <c r="E40" s="58">
        <f t="shared" si="11"/>
        <v>38800000</v>
      </c>
    </row>
    <row r="41" spans="1:5" x14ac:dyDescent="0.25">
      <c r="A41" s="23" t="s">
        <v>104</v>
      </c>
      <c r="B41" s="35" t="s">
        <v>105</v>
      </c>
      <c r="C41" s="60">
        <f>C42</f>
        <v>15600000</v>
      </c>
      <c r="D41" s="61">
        <f t="shared" ref="D41:E41" si="12">D42</f>
        <v>17400000</v>
      </c>
      <c r="E41" s="61">
        <f t="shared" si="12"/>
        <v>17500000</v>
      </c>
    </row>
    <row r="42" spans="1:5" ht="30" x14ac:dyDescent="0.25">
      <c r="A42" s="23" t="s">
        <v>126</v>
      </c>
      <c r="B42" s="35" t="s">
        <v>125</v>
      </c>
      <c r="C42" s="60">
        <v>15600000</v>
      </c>
      <c r="D42" s="61">
        <v>17400000</v>
      </c>
      <c r="E42" s="61">
        <v>17500000</v>
      </c>
    </row>
    <row r="43" spans="1:5" x14ac:dyDescent="0.25">
      <c r="A43" s="23" t="s">
        <v>106</v>
      </c>
      <c r="B43" s="35" t="s">
        <v>107</v>
      </c>
      <c r="C43" s="60">
        <f>C44+C46</f>
        <v>21835000</v>
      </c>
      <c r="D43" s="61">
        <f t="shared" ref="D43:E43" si="13">D44+D46</f>
        <v>21100000</v>
      </c>
      <c r="E43" s="61">
        <f t="shared" si="13"/>
        <v>21300000</v>
      </c>
    </row>
    <row r="44" spans="1:5" x14ac:dyDescent="0.25">
      <c r="A44" s="23" t="s">
        <v>108</v>
      </c>
      <c r="B44" s="35" t="s">
        <v>109</v>
      </c>
      <c r="C44" s="60">
        <f>C45</f>
        <v>10500000</v>
      </c>
      <c r="D44" s="61">
        <f t="shared" ref="D44:E44" si="14">D45</f>
        <v>11000000</v>
      </c>
      <c r="E44" s="61">
        <f t="shared" si="14"/>
        <v>11100000</v>
      </c>
    </row>
    <row r="45" spans="1:5" ht="30" x14ac:dyDescent="0.25">
      <c r="A45" s="23" t="s">
        <v>128</v>
      </c>
      <c r="B45" s="35" t="s">
        <v>127</v>
      </c>
      <c r="C45" s="60">
        <v>10500000</v>
      </c>
      <c r="D45" s="61">
        <v>11000000</v>
      </c>
      <c r="E45" s="61">
        <v>11100000</v>
      </c>
    </row>
    <row r="46" spans="1:5" x14ac:dyDescent="0.25">
      <c r="A46" s="23" t="s">
        <v>110</v>
      </c>
      <c r="B46" s="35" t="s">
        <v>111</v>
      </c>
      <c r="C46" s="60">
        <f>C47</f>
        <v>11335000</v>
      </c>
      <c r="D46" s="61">
        <f t="shared" ref="D46:E46" si="15">D47</f>
        <v>10100000</v>
      </c>
      <c r="E46" s="61">
        <f t="shared" si="15"/>
        <v>10200000</v>
      </c>
    </row>
    <row r="47" spans="1:5" ht="30" x14ac:dyDescent="0.25">
      <c r="A47" s="23" t="s">
        <v>129</v>
      </c>
      <c r="B47" s="35" t="s">
        <v>130</v>
      </c>
      <c r="C47" s="60">
        <v>11335000</v>
      </c>
      <c r="D47" s="61">
        <v>10100000</v>
      </c>
      <c r="E47" s="61">
        <v>10200000</v>
      </c>
    </row>
    <row r="48" spans="1:5" x14ac:dyDescent="0.25">
      <c r="A48" s="6" t="s">
        <v>12</v>
      </c>
      <c r="B48" s="30" t="s">
        <v>13</v>
      </c>
      <c r="C48" s="59">
        <f>C49+C51</f>
        <v>10374000</v>
      </c>
      <c r="D48" s="58">
        <f t="shared" ref="D48:E48" si="16">D49+D51</f>
        <v>5072000</v>
      </c>
      <c r="E48" s="58">
        <f t="shared" si="16"/>
        <v>5072000</v>
      </c>
    </row>
    <row r="49" spans="1:5" ht="30" x14ac:dyDescent="0.25">
      <c r="A49" s="7" t="s">
        <v>63</v>
      </c>
      <c r="B49" s="29" t="s">
        <v>64</v>
      </c>
      <c r="C49" s="60">
        <f>C50</f>
        <v>10319000</v>
      </c>
      <c r="D49" s="61">
        <f t="shared" ref="D49:E49" si="17">D50</f>
        <v>5052000</v>
      </c>
      <c r="E49" s="61">
        <f t="shared" si="17"/>
        <v>5052000</v>
      </c>
    </row>
    <row r="50" spans="1:5" ht="30" x14ac:dyDescent="0.25">
      <c r="A50" s="7" t="s">
        <v>14</v>
      </c>
      <c r="B50" s="29" t="s">
        <v>15</v>
      </c>
      <c r="C50" s="60">
        <v>10319000</v>
      </c>
      <c r="D50" s="61">
        <v>5052000</v>
      </c>
      <c r="E50" s="61">
        <v>5052000</v>
      </c>
    </row>
    <row r="51" spans="1:5" ht="30" x14ac:dyDescent="0.25">
      <c r="A51" s="7" t="s">
        <v>65</v>
      </c>
      <c r="B51" s="29" t="s">
        <v>66</v>
      </c>
      <c r="C51" s="60">
        <f>C52</f>
        <v>55000</v>
      </c>
      <c r="D51" s="61">
        <f t="shared" ref="D51:E51" si="18">D52</f>
        <v>20000</v>
      </c>
      <c r="E51" s="61">
        <f t="shared" si="18"/>
        <v>20000</v>
      </c>
    </row>
    <row r="52" spans="1:5" x14ac:dyDescent="0.25">
      <c r="A52" s="7" t="s">
        <v>16</v>
      </c>
      <c r="B52" s="29" t="s">
        <v>228</v>
      </c>
      <c r="C52" s="60">
        <v>55000</v>
      </c>
      <c r="D52" s="61">
        <v>20000</v>
      </c>
      <c r="E52" s="61">
        <v>20000</v>
      </c>
    </row>
    <row r="53" spans="1:5" ht="28.5" x14ac:dyDescent="0.25">
      <c r="A53" s="6" t="s">
        <v>17</v>
      </c>
      <c r="B53" s="30" t="s">
        <v>18</v>
      </c>
      <c r="C53" s="59">
        <f>C54+C56+C68+C65</f>
        <v>6558069</v>
      </c>
      <c r="D53" s="59">
        <f t="shared" ref="D53:E53" si="19">D54+D56+D68+D65</f>
        <v>5921300</v>
      </c>
      <c r="E53" s="59">
        <f t="shared" si="19"/>
        <v>5846300</v>
      </c>
    </row>
    <row r="54" spans="1:5" ht="60" x14ac:dyDescent="0.25">
      <c r="A54" s="7" t="s">
        <v>87</v>
      </c>
      <c r="B54" s="36" t="s">
        <v>67</v>
      </c>
      <c r="C54" s="60">
        <f>C55</f>
        <v>176100</v>
      </c>
      <c r="D54" s="61">
        <f t="shared" ref="D54:E54" si="20">D55</f>
        <v>55300</v>
      </c>
      <c r="E54" s="61">
        <f t="shared" si="20"/>
        <v>55300</v>
      </c>
    </row>
    <row r="55" spans="1:5" ht="45" x14ac:dyDescent="0.25">
      <c r="A55" s="23" t="s">
        <v>131</v>
      </c>
      <c r="B55" s="37" t="s">
        <v>132</v>
      </c>
      <c r="C55" s="60">
        <v>176100</v>
      </c>
      <c r="D55" s="61">
        <v>55300</v>
      </c>
      <c r="E55" s="61">
        <v>55300</v>
      </c>
    </row>
    <row r="56" spans="1:5" ht="63.75" customHeight="1" x14ac:dyDescent="0.25">
      <c r="A56" s="7" t="s">
        <v>88</v>
      </c>
      <c r="B56" s="47" t="s">
        <v>227</v>
      </c>
      <c r="C56" s="60">
        <f>C57+C61+C63+C59</f>
        <v>5889214</v>
      </c>
      <c r="D56" s="60">
        <f>D57+D61+D63+D59</f>
        <v>5480000</v>
      </c>
      <c r="E56" s="60">
        <f t="shared" ref="E56" si="21">E57+E61+E63+E59</f>
        <v>5425000</v>
      </c>
    </row>
    <row r="57" spans="1:5" ht="45" x14ac:dyDescent="0.25">
      <c r="A57" s="7" t="s">
        <v>68</v>
      </c>
      <c r="B57" s="38" t="s">
        <v>69</v>
      </c>
      <c r="C57" s="60">
        <f>C58</f>
        <v>4800000</v>
      </c>
      <c r="D57" s="61">
        <f t="shared" ref="D57:E57" si="22">D58</f>
        <v>5000000</v>
      </c>
      <c r="E57" s="61">
        <f t="shared" si="22"/>
        <v>5000000</v>
      </c>
    </row>
    <row r="58" spans="1:5" ht="60" x14ac:dyDescent="0.25">
      <c r="A58" s="23" t="s">
        <v>133</v>
      </c>
      <c r="B58" s="37" t="s">
        <v>134</v>
      </c>
      <c r="C58" s="60">
        <v>4800000</v>
      </c>
      <c r="D58" s="61">
        <v>5000000</v>
      </c>
      <c r="E58" s="61">
        <v>5000000</v>
      </c>
    </row>
    <row r="59" spans="1:5" ht="60" x14ac:dyDescent="0.25">
      <c r="A59" s="23" t="s">
        <v>220</v>
      </c>
      <c r="B59" s="37" t="s">
        <v>221</v>
      </c>
      <c r="C59" s="60">
        <f>C60</f>
        <v>1214</v>
      </c>
      <c r="D59" s="60">
        <f t="shared" ref="D59:E59" si="23">D60</f>
        <v>0</v>
      </c>
      <c r="E59" s="60">
        <f t="shared" si="23"/>
        <v>0</v>
      </c>
    </row>
    <row r="60" spans="1:5" ht="60" x14ac:dyDescent="0.25">
      <c r="A60" s="23" t="s">
        <v>218</v>
      </c>
      <c r="B60" s="37" t="s">
        <v>219</v>
      </c>
      <c r="C60" s="60">
        <v>1214</v>
      </c>
      <c r="D60" s="61"/>
      <c r="E60" s="61"/>
    </row>
    <row r="61" spans="1:5" ht="60" x14ac:dyDescent="0.25">
      <c r="A61" s="7" t="s">
        <v>89</v>
      </c>
      <c r="B61" s="29" t="s">
        <v>188</v>
      </c>
      <c r="C61" s="60">
        <f>C62</f>
        <v>161000</v>
      </c>
      <c r="D61" s="61">
        <f t="shared" ref="D61:E61" si="24">D62</f>
        <v>161000</v>
      </c>
      <c r="E61" s="61">
        <f t="shared" si="24"/>
        <v>161000</v>
      </c>
    </row>
    <row r="62" spans="1:5" ht="45" x14ac:dyDescent="0.25">
      <c r="A62" s="23" t="s">
        <v>135</v>
      </c>
      <c r="B62" s="37" t="s">
        <v>136</v>
      </c>
      <c r="C62" s="60">
        <v>161000</v>
      </c>
      <c r="D62" s="61">
        <v>161000</v>
      </c>
      <c r="E62" s="61">
        <v>161000</v>
      </c>
    </row>
    <row r="63" spans="1:5" ht="30" x14ac:dyDescent="0.25">
      <c r="A63" s="7" t="s">
        <v>70</v>
      </c>
      <c r="B63" s="39" t="s">
        <v>71</v>
      </c>
      <c r="C63" s="60">
        <f>C64</f>
        <v>927000</v>
      </c>
      <c r="D63" s="61">
        <f t="shared" ref="D63:E63" si="25">D64</f>
        <v>319000</v>
      </c>
      <c r="E63" s="61">
        <f t="shared" si="25"/>
        <v>264000</v>
      </c>
    </row>
    <row r="64" spans="1:5" ht="30" x14ac:dyDescent="0.25">
      <c r="A64" s="23" t="s">
        <v>137</v>
      </c>
      <c r="B64" s="37" t="s">
        <v>138</v>
      </c>
      <c r="C64" s="60">
        <v>927000</v>
      </c>
      <c r="D64" s="61">
        <v>319000</v>
      </c>
      <c r="E64" s="61">
        <v>264000</v>
      </c>
    </row>
    <row r="65" spans="1:5" x14ac:dyDescent="0.25">
      <c r="A65" s="23" t="s">
        <v>215</v>
      </c>
      <c r="B65" s="37" t="s">
        <v>316</v>
      </c>
      <c r="C65" s="60">
        <f>C66</f>
        <v>0</v>
      </c>
      <c r="D65" s="60">
        <f t="shared" ref="D65:E66" si="26">D66</f>
        <v>6000</v>
      </c>
      <c r="E65" s="60">
        <f t="shared" si="26"/>
        <v>6000</v>
      </c>
    </row>
    <row r="66" spans="1:5" ht="30" x14ac:dyDescent="0.25">
      <c r="A66" s="23" t="s">
        <v>216</v>
      </c>
      <c r="B66" s="37" t="s">
        <v>315</v>
      </c>
      <c r="C66" s="60">
        <f>C67</f>
        <v>0</v>
      </c>
      <c r="D66" s="60">
        <f t="shared" si="26"/>
        <v>6000</v>
      </c>
      <c r="E66" s="60">
        <f t="shared" si="26"/>
        <v>6000</v>
      </c>
    </row>
    <row r="67" spans="1:5" ht="45" x14ac:dyDescent="0.25">
      <c r="A67" s="23" t="s">
        <v>217</v>
      </c>
      <c r="B67" s="37" t="s">
        <v>214</v>
      </c>
      <c r="C67" s="60"/>
      <c r="D67" s="61">
        <v>6000</v>
      </c>
      <c r="E67" s="61">
        <v>6000</v>
      </c>
    </row>
    <row r="68" spans="1:5" ht="60" x14ac:dyDescent="0.25">
      <c r="A68" s="12" t="s">
        <v>72</v>
      </c>
      <c r="B68" s="40" t="s">
        <v>90</v>
      </c>
      <c r="C68" s="60">
        <f>C69+C71</f>
        <v>492755</v>
      </c>
      <c r="D68" s="60">
        <f t="shared" ref="D68:E68" si="27">D69+D71</f>
        <v>380000</v>
      </c>
      <c r="E68" s="60">
        <f t="shared" si="27"/>
        <v>360000</v>
      </c>
    </row>
    <row r="69" spans="1:5" ht="60" x14ac:dyDescent="0.25">
      <c r="A69" s="12" t="s">
        <v>73</v>
      </c>
      <c r="B69" s="40" t="s">
        <v>91</v>
      </c>
      <c r="C69" s="60">
        <f>C70</f>
        <v>400000</v>
      </c>
      <c r="D69" s="61">
        <f t="shared" ref="D69:E69" si="28">D70</f>
        <v>380000</v>
      </c>
      <c r="E69" s="61">
        <f t="shared" si="28"/>
        <v>360000</v>
      </c>
    </row>
    <row r="70" spans="1:5" ht="60" x14ac:dyDescent="0.25">
      <c r="A70" s="23" t="s">
        <v>139</v>
      </c>
      <c r="B70" s="37" t="s">
        <v>140</v>
      </c>
      <c r="C70" s="60">
        <v>400000</v>
      </c>
      <c r="D70" s="61">
        <v>380000</v>
      </c>
      <c r="E70" s="61">
        <v>360000</v>
      </c>
    </row>
    <row r="71" spans="1:5" ht="90" x14ac:dyDescent="0.25">
      <c r="A71" s="12" t="s">
        <v>298</v>
      </c>
      <c r="B71" s="82" t="s">
        <v>299</v>
      </c>
      <c r="C71" s="60">
        <f>C72</f>
        <v>92755</v>
      </c>
      <c r="D71" s="60">
        <f t="shared" ref="D71:E71" si="29">D72</f>
        <v>0</v>
      </c>
      <c r="E71" s="60">
        <f t="shared" si="29"/>
        <v>0</v>
      </c>
    </row>
    <row r="72" spans="1:5" ht="75" x14ac:dyDescent="0.25">
      <c r="A72" s="23" t="s">
        <v>300</v>
      </c>
      <c r="B72" s="37" t="s">
        <v>301</v>
      </c>
      <c r="C72" s="60">
        <v>92755</v>
      </c>
      <c r="D72" s="61"/>
      <c r="E72" s="61"/>
    </row>
    <row r="73" spans="1:5" x14ac:dyDescent="0.25">
      <c r="A73" s="6" t="s">
        <v>19</v>
      </c>
      <c r="B73" s="30" t="s">
        <v>20</v>
      </c>
      <c r="C73" s="59">
        <f>C74</f>
        <v>1570000</v>
      </c>
      <c r="D73" s="58">
        <f t="shared" ref="D73:E73" si="30">D74</f>
        <v>1328000</v>
      </c>
      <c r="E73" s="58">
        <f t="shared" si="30"/>
        <v>1328000</v>
      </c>
    </row>
    <row r="74" spans="1:5" x14ac:dyDescent="0.25">
      <c r="A74" s="8" t="s">
        <v>74</v>
      </c>
      <c r="B74" s="31" t="s">
        <v>75</v>
      </c>
      <c r="C74" s="60">
        <f>C75+C76+C77+C80</f>
        <v>1570000</v>
      </c>
      <c r="D74" s="60">
        <f t="shared" ref="D74:E74" si="31">D75+D76+D77+D80</f>
        <v>1328000</v>
      </c>
      <c r="E74" s="60">
        <f t="shared" si="31"/>
        <v>1328000</v>
      </c>
    </row>
    <row r="75" spans="1:5" ht="30" x14ac:dyDescent="0.25">
      <c r="A75" s="8" t="s">
        <v>21</v>
      </c>
      <c r="B75" s="31" t="s">
        <v>22</v>
      </c>
      <c r="C75" s="60">
        <v>212400</v>
      </c>
      <c r="D75" s="60">
        <v>268900</v>
      </c>
      <c r="E75" s="60">
        <v>268900</v>
      </c>
    </row>
    <row r="76" spans="1:5" x14ac:dyDescent="0.25">
      <c r="A76" s="8" t="s">
        <v>23</v>
      </c>
      <c r="B76" s="31" t="s">
        <v>76</v>
      </c>
      <c r="C76" s="60">
        <v>224900</v>
      </c>
      <c r="D76" s="60">
        <v>431500</v>
      </c>
      <c r="E76" s="60">
        <v>431500</v>
      </c>
    </row>
    <row r="77" spans="1:5" x14ac:dyDescent="0.25">
      <c r="A77" s="8" t="s">
        <v>77</v>
      </c>
      <c r="B77" s="41" t="s">
        <v>78</v>
      </c>
      <c r="C77" s="60">
        <f>C78+C79</f>
        <v>1145700</v>
      </c>
      <c r="D77" s="60">
        <f t="shared" ref="D77:E77" si="32">D78+D79</f>
        <v>627600</v>
      </c>
      <c r="E77" s="60">
        <f t="shared" si="32"/>
        <v>627600</v>
      </c>
    </row>
    <row r="78" spans="1:5" x14ac:dyDescent="0.25">
      <c r="A78" s="13" t="s">
        <v>51</v>
      </c>
      <c r="B78" s="39" t="s">
        <v>52</v>
      </c>
      <c r="C78" s="60">
        <v>293600</v>
      </c>
      <c r="D78" s="60">
        <v>150600</v>
      </c>
      <c r="E78" s="60">
        <v>150600</v>
      </c>
    </row>
    <row r="79" spans="1:5" x14ac:dyDescent="0.25">
      <c r="A79" s="13" t="s">
        <v>53</v>
      </c>
      <c r="B79" s="39" t="s">
        <v>54</v>
      </c>
      <c r="C79" s="60">
        <v>852100</v>
      </c>
      <c r="D79" s="60">
        <v>477000</v>
      </c>
      <c r="E79" s="60">
        <v>477000</v>
      </c>
    </row>
    <row r="80" spans="1:5" ht="30" x14ac:dyDescent="0.25">
      <c r="A80" s="13" t="s">
        <v>302</v>
      </c>
      <c r="B80" s="39" t="s">
        <v>303</v>
      </c>
      <c r="C80" s="60">
        <v>-13000</v>
      </c>
      <c r="D80" s="60"/>
      <c r="E80" s="60"/>
    </row>
    <row r="81" spans="1:5" ht="28.5" x14ac:dyDescent="0.25">
      <c r="A81" s="6" t="s">
        <v>24</v>
      </c>
      <c r="B81" s="30" t="s">
        <v>170</v>
      </c>
      <c r="C81" s="59">
        <f>C82</f>
        <v>650000</v>
      </c>
      <c r="D81" s="58">
        <f t="shared" ref="D81:E81" si="33">D82</f>
        <v>700000</v>
      </c>
      <c r="E81" s="58">
        <f t="shared" si="33"/>
        <v>700000</v>
      </c>
    </row>
    <row r="82" spans="1:5" x14ac:dyDescent="0.25">
      <c r="A82" s="7" t="s">
        <v>79</v>
      </c>
      <c r="B82" s="36" t="s">
        <v>80</v>
      </c>
      <c r="C82" s="60">
        <f>C83+C85</f>
        <v>650000</v>
      </c>
      <c r="D82" s="60">
        <f t="shared" ref="D82:E82" si="34">D83+D85</f>
        <v>700000</v>
      </c>
      <c r="E82" s="60">
        <f t="shared" si="34"/>
        <v>700000</v>
      </c>
    </row>
    <row r="83" spans="1:5" ht="30" x14ac:dyDescent="0.25">
      <c r="A83" s="7" t="s">
        <v>96</v>
      </c>
      <c r="B83" s="36" t="s">
        <v>97</v>
      </c>
      <c r="C83" s="60">
        <f>C84</f>
        <v>595536</v>
      </c>
      <c r="D83" s="61">
        <f t="shared" ref="D83:E83" si="35">D84</f>
        <v>700000</v>
      </c>
      <c r="E83" s="61">
        <f t="shared" si="35"/>
        <v>700000</v>
      </c>
    </row>
    <row r="84" spans="1:5" ht="32.25" customHeight="1" x14ac:dyDescent="0.25">
      <c r="A84" s="25" t="s">
        <v>141</v>
      </c>
      <c r="B84" s="42" t="s">
        <v>142</v>
      </c>
      <c r="C84" s="60">
        <v>595536</v>
      </c>
      <c r="D84" s="61">
        <v>700000</v>
      </c>
      <c r="E84" s="61">
        <v>700000</v>
      </c>
    </row>
    <row r="85" spans="1:5" x14ac:dyDescent="0.25">
      <c r="A85" s="25" t="s">
        <v>304</v>
      </c>
      <c r="B85" s="42" t="s">
        <v>305</v>
      </c>
      <c r="C85" s="60">
        <f>C86</f>
        <v>54464</v>
      </c>
      <c r="D85" s="60">
        <f t="shared" ref="D85:E85" si="36">D86</f>
        <v>0</v>
      </c>
      <c r="E85" s="60">
        <f t="shared" si="36"/>
        <v>0</v>
      </c>
    </row>
    <row r="86" spans="1:5" ht="18.75" customHeight="1" x14ac:dyDescent="0.25">
      <c r="A86" s="83" t="s">
        <v>306</v>
      </c>
      <c r="B86" s="42" t="s">
        <v>307</v>
      </c>
      <c r="C86" s="60">
        <v>54464</v>
      </c>
      <c r="D86" s="61"/>
      <c r="E86" s="61"/>
    </row>
    <row r="87" spans="1:5" ht="28.5" x14ac:dyDescent="0.25">
      <c r="A87" s="6" t="s">
        <v>25</v>
      </c>
      <c r="B87" s="30" t="s">
        <v>26</v>
      </c>
      <c r="C87" s="59">
        <f>C88+C94+C99+C102</f>
        <v>8600018.2699999996</v>
      </c>
      <c r="D87" s="59">
        <f t="shared" ref="D87:E87" si="37">D88+D94+D99+D102</f>
        <v>635000</v>
      </c>
      <c r="E87" s="59">
        <f t="shared" si="37"/>
        <v>623000</v>
      </c>
    </row>
    <row r="88" spans="1:5" ht="60" x14ac:dyDescent="0.25">
      <c r="A88" s="7" t="s">
        <v>100</v>
      </c>
      <c r="B88" s="36" t="s">
        <v>101</v>
      </c>
      <c r="C88" s="60">
        <f>C89+C91</f>
        <v>1221600</v>
      </c>
      <c r="D88" s="61">
        <f>D89</f>
        <v>535000</v>
      </c>
      <c r="E88" s="61">
        <f>E89</f>
        <v>523000</v>
      </c>
    </row>
    <row r="89" spans="1:5" ht="60" x14ac:dyDescent="0.25">
      <c r="A89" s="23" t="s">
        <v>166</v>
      </c>
      <c r="B89" s="37" t="s">
        <v>167</v>
      </c>
      <c r="C89" s="60">
        <f>C90</f>
        <v>1164144</v>
      </c>
      <c r="D89" s="61">
        <f t="shared" ref="D89:E89" si="38">D90</f>
        <v>535000</v>
      </c>
      <c r="E89" s="61">
        <f t="shared" si="38"/>
        <v>523000</v>
      </c>
    </row>
    <row r="90" spans="1:5" ht="60" x14ac:dyDescent="0.25">
      <c r="A90" s="23" t="s">
        <v>143</v>
      </c>
      <c r="B90" s="37" t="s">
        <v>144</v>
      </c>
      <c r="C90" s="60">
        <v>1164144</v>
      </c>
      <c r="D90" s="61">
        <v>535000</v>
      </c>
      <c r="E90" s="61">
        <v>523000</v>
      </c>
    </row>
    <row r="91" spans="1:5" ht="60" x14ac:dyDescent="0.25">
      <c r="A91" s="23" t="s">
        <v>209</v>
      </c>
      <c r="B91" s="37" t="s">
        <v>207</v>
      </c>
      <c r="C91" s="60">
        <f>C92+C93</f>
        <v>57456</v>
      </c>
      <c r="D91" s="60">
        <f t="shared" ref="D91:E91" si="39">D92+D93</f>
        <v>0</v>
      </c>
      <c r="E91" s="60">
        <f t="shared" si="39"/>
        <v>0</v>
      </c>
    </row>
    <row r="92" spans="1:5" ht="60" x14ac:dyDescent="0.25">
      <c r="A92" s="23" t="s">
        <v>210</v>
      </c>
      <c r="B92" s="37" t="s">
        <v>208</v>
      </c>
      <c r="C92" s="60">
        <v>54000</v>
      </c>
      <c r="D92" s="61"/>
      <c r="E92" s="61"/>
    </row>
    <row r="93" spans="1:5" ht="60" x14ac:dyDescent="0.25">
      <c r="A93" s="23" t="s">
        <v>308</v>
      </c>
      <c r="B93" s="37" t="s">
        <v>309</v>
      </c>
      <c r="C93" s="60">
        <v>3456</v>
      </c>
      <c r="D93" s="61"/>
      <c r="E93" s="61"/>
    </row>
    <row r="94" spans="1:5" ht="30" x14ac:dyDescent="0.25">
      <c r="A94" s="7" t="s">
        <v>81</v>
      </c>
      <c r="B94" s="38" t="s">
        <v>82</v>
      </c>
      <c r="C94" s="60">
        <f>C95+C97</f>
        <v>1847208.27</v>
      </c>
      <c r="D94" s="61">
        <f t="shared" ref="D94:E95" si="40">D95</f>
        <v>100000</v>
      </c>
      <c r="E94" s="61">
        <f t="shared" si="40"/>
        <v>100000</v>
      </c>
    </row>
    <row r="95" spans="1:5" ht="30" x14ac:dyDescent="0.25">
      <c r="A95" s="7" t="s">
        <v>83</v>
      </c>
      <c r="B95" s="38" t="s">
        <v>84</v>
      </c>
      <c r="C95" s="60">
        <f>C96</f>
        <v>1811208.27</v>
      </c>
      <c r="D95" s="61">
        <f t="shared" si="40"/>
        <v>100000</v>
      </c>
      <c r="E95" s="61">
        <f t="shared" si="40"/>
        <v>100000</v>
      </c>
    </row>
    <row r="96" spans="1:5" ht="30" x14ac:dyDescent="0.25">
      <c r="A96" s="23" t="s">
        <v>145</v>
      </c>
      <c r="B96" s="37" t="s">
        <v>146</v>
      </c>
      <c r="C96" s="60">
        <v>1811208.27</v>
      </c>
      <c r="D96" s="61">
        <v>100000</v>
      </c>
      <c r="E96" s="61">
        <v>100000</v>
      </c>
    </row>
    <row r="97" spans="1:5" ht="45" x14ac:dyDescent="0.25">
      <c r="A97" s="23" t="s">
        <v>211</v>
      </c>
      <c r="B97" s="37" t="s">
        <v>204</v>
      </c>
      <c r="C97" s="60">
        <f>C98</f>
        <v>36000</v>
      </c>
      <c r="D97" s="61"/>
      <c r="E97" s="61"/>
    </row>
    <row r="98" spans="1:5" ht="45" x14ac:dyDescent="0.25">
      <c r="A98" s="23" t="s">
        <v>206</v>
      </c>
      <c r="B98" s="37" t="s">
        <v>205</v>
      </c>
      <c r="C98" s="60">
        <v>36000</v>
      </c>
      <c r="D98" s="61"/>
      <c r="E98" s="61"/>
    </row>
    <row r="99" spans="1:5" ht="45" x14ac:dyDescent="0.25">
      <c r="A99" s="23" t="s">
        <v>201</v>
      </c>
      <c r="B99" s="37" t="s">
        <v>295</v>
      </c>
      <c r="C99" s="60">
        <f>C100</f>
        <v>88810</v>
      </c>
      <c r="D99" s="61"/>
      <c r="E99" s="61"/>
    </row>
    <row r="100" spans="1:5" ht="45" x14ac:dyDescent="0.25">
      <c r="A100" s="23" t="s">
        <v>202</v>
      </c>
      <c r="B100" s="37" t="s">
        <v>199</v>
      </c>
      <c r="C100" s="60">
        <f>C101</f>
        <v>88810</v>
      </c>
      <c r="D100" s="61"/>
      <c r="E100" s="61"/>
    </row>
    <row r="101" spans="1:5" ht="60" x14ac:dyDescent="0.25">
      <c r="A101" s="23" t="s">
        <v>203</v>
      </c>
      <c r="B101" s="37" t="s">
        <v>200</v>
      </c>
      <c r="C101" s="60">
        <v>88810</v>
      </c>
      <c r="D101" s="61"/>
      <c r="E101" s="61"/>
    </row>
    <row r="102" spans="1:5" ht="30" x14ac:dyDescent="0.25">
      <c r="A102" s="7" t="s">
        <v>288</v>
      </c>
      <c r="B102" s="80" t="s">
        <v>289</v>
      </c>
      <c r="C102" s="60">
        <f>C103</f>
        <v>5442400</v>
      </c>
      <c r="D102" s="60">
        <f t="shared" ref="D102:E102" si="41">D103</f>
        <v>0</v>
      </c>
      <c r="E102" s="60">
        <f t="shared" si="41"/>
        <v>0</v>
      </c>
    </row>
    <row r="103" spans="1:5" ht="30" x14ac:dyDescent="0.25">
      <c r="A103" s="7" t="s">
        <v>290</v>
      </c>
      <c r="B103" s="80" t="s">
        <v>291</v>
      </c>
      <c r="C103" s="60">
        <v>5442400</v>
      </c>
      <c r="D103" s="61"/>
      <c r="E103" s="61"/>
    </row>
    <row r="104" spans="1:5" hidden="1" x14ac:dyDescent="0.25">
      <c r="A104" s="6" t="s">
        <v>49</v>
      </c>
      <c r="B104" s="30" t="s">
        <v>50</v>
      </c>
      <c r="C104" s="59">
        <f>C105</f>
        <v>0</v>
      </c>
      <c r="D104" s="58">
        <f t="shared" ref="D104:E104" si="42">D105</f>
        <v>0</v>
      </c>
      <c r="E104" s="58">
        <f t="shared" si="42"/>
        <v>0</v>
      </c>
    </row>
    <row r="105" spans="1:5" ht="30" hidden="1" x14ac:dyDescent="0.25">
      <c r="A105" s="7" t="s">
        <v>85</v>
      </c>
      <c r="B105" s="29" t="s">
        <v>86</v>
      </c>
      <c r="C105" s="60">
        <f>C106</f>
        <v>0</v>
      </c>
      <c r="D105" s="61">
        <f t="shared" ref="D105:E105" si="43">D106</f>
        <v>0</v>
      </c>
      <c r="E105" s="61">
        <f t="shared" si="43"/>
        <v>0</v>
      </c>
    </row>
    <row r="106" spans="1:5" ht="30" hidden="1" x14ac:dyDescent="0.25">
      <c r="A106" s="7" t="s">
        <v>147</v>
      </c>
      <c r="B106" s="29" t="s">
        <v>148</v>
      </c>
      <c r="C106" s="60"/>
      <c r="D106" s="61"/>
      <c r="E106" s="61"/>
    </row>
    <row r="107" spans="1:5" x14ac:dyDescent="0.25">
      <c r="A107" s="6" t="s">
        <v>27</v>
      </c>
      <c r="B107" s="30" t="s">
        <v>28</v>
      </c>
      <c r="C107" s="59">
        <f>SUM(C108:C126)</f>
        <v>1377337.1400000001</v>
      </c>
      <c r="D107" s="59">
        <f>SUM(D108:D126)</f>
        <v>1550000</v>
      </c>
      <c r="E107" s="59">
        <f>SUM(E108:E126)</f>
        <v>1600000</v>
      </c>
    </row>
    <row r="108" spans="1:5" ht="60" x14ac:dyDescent="0.25">
      <c r="A108" s="7" t="s">
        <v>112</v>
      </c>
      <c r="B108" s="43" t="s">
        <v>189</v>
      </c>
      <c r="C108" s="60">
        <v>7000</v>
      </c>
      <c r="D108" s="61">
        <v>31000</v>
      </c>
      <c r="E108" s="61">
        <v>32000</v>
      </c>
    </row>
    <row r="109" spans="1:5" ht="75" x14ac:dyDescent="0.25">
      <c r="A109" s="7" t="s">
        <v>113</v>
      </c>
      <c r="B109" s="43" t="s">
        <v>190</v>
      </c>
      <c r="C109" s="60">
        <v>211537</v>
      </c>
      <c r="D109" s="61">
        <v>141537</v>
      </c>
      <c r="E109" s="61">
        <v>141537</v>
      </c>
    </row>
    <row r="110" spans="1:5" ht="60" x14ac:dyDescent="0.25">
      <c r="A110" s="7" t="s">
        <v>114</v>
      </c>
      <c r="B110" s="43" t="s">
        <v>191</v>
      </c>
      <c r="C110" s="60">
        <v>69932</v>
      </c>
      <c r="D110" s="61">
        <v>39432</v>
      </c>
      <c r="E110" s="61">
        <v>39432</v>
      </c>
    </row>
    <row r="111" spans="1:5" ht="60" x14ac:dyDescent="0.25">
      <c r="A111" s="7" t="s">
        <v>115</v>
      </c>
      <c r="B111" s="44" t="s">
        <v>238</v>
      </c>
      <c r="C111" s="60">
        <v>30000</v>
      </c>
      <c r="D111" s="61">
        <v>96667</v>
      </c>
      <c r="E111" s="61">
        <v>96667</v>
      </c>
    </row>
    <row r="112" spans="1:5" ht="60" x14ac:dyDescent="0.25">
      <c r="A112" s="7" t="s">
        <v>230</v>
      </c>
      <c r="B112" s="44" t="s">
        <v>229</v>
      </c>
      <c r="C112" s="60">
        <v>3000</v>
      </c>
      <c r="D112" s="61">
        <v>2000</v>
      </c>
      <c r="E112" s="61">
        <v>2000</v>
      </c>
    </row>
    <row r="113" spans="1:5" ht="47.25" customHeight="1" x14ac:dyDescent="0.25">
      <c r="A113" s="7" t="s">
        <v>180</v>
      </c>
      <c r="B113" s="44" t="s">
        <v>192</v>
      </c>
      <c r="C113" s="60">
        <v>0</v>
      </c>
      <c r="D113" s="61">
        <v>0</v>
      </c>
      <c r="E113" s="61">
        <v>0</v>
      </c>
    </row>
    <row r="114" spans="1:5" ht="62.25" customHeight="1" x14ac:dyDescent="0.25">
      <c r="A114" s="57" t="s">
        <v>116</v>
      </c>
      <c r="B114" s="43" t="s">
        <v>193</v>
      </c>
      <c r="C114" s="60">
        <v>17091</v>
      </c>
      <c r="D114" s="61">
        <v>24233</v>
      </c>
      <c r="E114" s="61">
        <v>24233</v>
      </c>
    </row>
    <row r="115" spans="1:5" ht="94.5" customHeight="1" x14ac:dyDescent="0.25">
      <c r="A115" s="7" t="s">
        <v>117</v>
      </c>
      <c r="B115" s="44" t="s">
        <v>239</v>
      </c>
      <c r="C115" s="60">
        <v>4267</v>
      </c>
      <c r="D115" s="61">
        <v>2267</v>
      </c>
      <c r="E115" s="61">
        <v>2267</v>
      </c>
    </row>
    <row r="116" spans="1:5" ht="60" x14ac:dyDescent="0.25">
      <c r="A116" s="7" t="s">
        <v>118</v>
      </c>
      <c r="B116" s="44" t="s">
        <v>119</v>
      </c>
      <c r="C116" s="60">
        <v>6926</v>
      </c>
      <c r="D116" s="61">
        <v>6926</v>
      </c>
      <c r="E116" s="61">
        <v>6926</v>
      </c>
    </row>
    <row r="117" spans="1:5" ht="81" customHeight="1" x14ac:dyDescent="0.25">
      <c r="A117" s="7" t="s">
        <v>181</v>
      </c>
      <c r="B117" s="44" t="s">
        <v>240</v>
      </c>
      <c r="C117" s="60">
        <v>0</v>
      </c>
      <c r="D117" s="61">
        <v>0</v>
      </c>
      <c r="E117" s="61">
        <v>0</v>
      </c>
    </row>
    <row r="118" spans="1:5" ht="60" x14ac:dyDescent="0.25">
      <c r="A118" s="7" t="s">
        <v>120</v>
      </c>
      <c r="B118" s="43" t="s">
        <v>194</v>
      </c>
      <c r="C118" s="60">
        <v>13000</v>
      </c>
      <c r="D118" s="61">
        <v>65000</v>
      </c>
      <c r="E118" s="61">
        <v>65000</v>
      </c>
    </row>
    <row r="119" spans="1:5" ht="60" x14ac:dyDescent="0.25">
      <c r="A119" s="20" t="s">
        <v>121</v>
      </c>
      <c r="B119" s="45" t="s">
        <v>195</v>
      </c>
      <c r="C119" s="60">
        <v>602447</v>
      </c>
      <c r="D119" s="61">
        <v>498947</v>
      </c>
      <c r="E119" s="61">
        <v>499947</v>
      </c>
    </row>
    <row r="120" spans="1:5" ht="95.25" customHeight="1" x14ac:dyDescent="0.25">
      <c r="A120" s="20" t="s">
        <v>182</v>
      </c>
      <c r="B120" s="45" t="s">
        <v>183</v>
      </c>
      <c r="C120" s="60">
        <v>69337.14</v>
      </c>
      <c r="D120" s="61">
        <v>189291</v>
      </c>
      <c r="E120" s="61">
        <v>189291</v>
      </c>
    </row>
    <row r="121" spans="1:5" ht="45" x14ac:dyDescent="0.25">
      <c r="A121" s="20" t="s">
        <v>122</v>
      </c>
      <c r="B121" s="46" t="s">
        <v>123</v>
      </c>
      <c r="C121" s="60">
        <v>16000</v>
      </c>
      <c r="D121" s="61">
        <v>4000</v>
      </c>
      <c r="E121" s="61">
        <v>5000</v>
      </c>
    </row>
    <row r="122" spans="1:5" ht="45" x14ac:dyDescent="0.25">
      <c r="A122" s="20" t="s">
        <v>164</v>
      </c>
      <c r="B122" s="44" t="s">
        <v>165</v>
      </c>
      <c r="C122" s="60">
        <v>176700</v>
      </c>
      <c r="D122" s="61">
        <v>338700</v>
      </c>
      <c r="E122" s="61">
        <v>385700</v>
      </c>
    </row>
    <row r="123" spans="1:5" ht="105" x14ac:dyDescent="0.25">
      <c r="A123" s="20" t="s">
        <v>310</v>
      </c>
      <c r="B123" s="44" t="s">
        <v>311</v>
      </c>
      <c r="C123" s="60">
        <v>15100</v>
      </c>
      <c r="D123" s="61"/>
      <c r="E123" s="61"/>
    </row>
    <row r="124" spans="1:5" ht="45" x14ac:dyDescent="0.25">
      <c r="A124" s="20" t="s">
        <v>312</v>
      </c>
      <c r="B124" s="44" t="s">
        <v>313</v>
      </c>
      <c r="C124" s="60">
        <v>100000</v>
      </c>
      <c r="D124" s="61"/>
      <c r="E124" s="61"/>
    </row>
    <row r="125" spans="1:5" ht="45" x14ac:dyDescent="0.25">
      <c r="A125" s="26" t="s">
        <v>124</v>
      </c>
      <c r="B125" s="47" t="s">
        <v>196</v>
      </c>
      <c r="C125" s="60">
        <v>35000</v>
      </c>
      <c r="D125" s="61">
        <v>60000</v>
      </c>
      <c r="E125" s="61">
        <v>60000</v>
      </c>
    </row>
    <row r="126" spans="1:5" ht="111.75" customHeight="1" x14ac:dyDescent="0.25">
      <c r="A126" s="26" t="s">
        <v>184</v>
      </c>
      <c r="B126" s="44" t="s">
        <v>241</v>
      </c>
      <c r="C126" s="60"/>
      <c r="D126" s="61">
        <v>50000</v>
      </c>
      <c r="E126" s="61">
        <v>50000</v>
      </c>
    </row>
    <row r="127" spans="1:5" x14ac:dyDescent="0.25">
      <c r="A127" s="74" t="s">
        <v>271</v>
      </c>
      <c r="B127" s="75" t="s">
        <v>272</v>
      </c>
      <c r="C127" s="59">
        <f>C128</f>
        <v>93750.59</v>
      </c>
      <c r="D127" s="59">
        <f t="shared" ref="D127:E128" si="44">D128</f>
        <v>0</v>
      </c>
      <c r="E127" s="59">
        <f t="shared" si="44"/>
        <v>0</v>
      </c>
    </row>
    <row r="128" spans="1:5" x14ac:dyDescent="0.25">
      <c r="A128" s="26" t="s">
        <v>273</v>
      </c>
      <c r="B128" s="76" t="s">
        <v>274</v>
      </c>
      <c r="C128" s="60">
        <f>C129</f>
        <v>93750.59</v>
      </c>
      <c r="D128" s="60">
        <f t="shared" si="44"/>
        <v>0</v>
      </c>
      <c r="E128" s="60">
        <f t="shared" si="44"/>
        <v>0</v>
      </c>
    </row>
    <row r="129" spans="1:5" x14ac:dyDescent="0.25">
      <c r="A129" s="26" t="s">
        <v>275</v>
      </c>
      <c r="B129" s="77" t="s">
        <v>276</v>
      </c>
      <c r="C129" s="60">
        <v>93750.59</v>
      </c>
      <c r="D129" s="61"/>
      <c r="E129" s="61"/>
    </row>
    <row r="130" spans="1:5" x14ac:dyDescent="0.25">
      <c r="A130" s="6" t="s">
        <v>29</v>
      </c>
      <c r="B130" s="30" t="s">
        <v>30</v>
      </c>
      <c r="C130" s="58">
        <f>C131+C159</f>
        <v>859397672.69000006</v>
      </c>
      <c r="D130" s="58">
        <f t="shared" ref="D130:E130" si="45">D131+D159</f>
        <v>644695601.59000003</v>
      </c>
      <c r="E130" s="58">
        <f t="shared" si="45"/>
        <v>598019055.5</v>
      </c>
    </row>
    <row r="131" spans="1:5" ht="28.5" x14ac:dyDescent="0.25">
      <c r="A131" s="6" t="s">
        <v>31</v>
      </c>
      <c r="B131" s="48" t="s">
        <v>32</v>
      </c>
      <c r="C131" s="58">
        <f>C132+C136+C148+C154</f>
        <v>858914203.81000006</v>
      </c>
      <c r="D131" s="58">
        <f>D132+D136+D148+D154</f>
        <v>644695601.59000003</v>
      </c>
      <c r="E131" s="58">
        <f>E132+E136+E148+E154</f>
        <v>598019055.5</v>
      </c>
    </row>
    <row r="132" spans="1:5" x14ac:dyDescent="0.25">
      <c r="A132" s="14" t="s">
        <v>55</v>
      </c>
      <c r="B132" s="10" t="s">
        <v>46</v>
      </c>
      <c r="C132" s="58">
        <f>C133+C134+C135</f>
        <v>64810900</v>
      </c>
      <c r="D132" s="58">
        <f t="shared" ref="D132:E132" si="46">D133+D134+D135</f>
        <v>30011000</v>
      </c>
      <c r="E132" s="58">
        <f t="shared" si="46"/>
        <v>27951000</v>
      </c>
    </row>
    <row r="133" spans="1:5" ht="30" x14ac:dyDescent="0.25">
      <c r="A133" s="15" t="s">
        <v>149</v>
      </c>
      <c r="B133" s="49" t="s">
        <v>171</v>
      </c>
      <c r="C133" s="64">
        <v>46946000</v>
      </c>
      <c r="D133" s="64">
        <v>14426000</v>
      </c>
      <c r="E133" s="64">
        <v>12366000</v>
      </c>
    </row>
    <row r="134" spans="1:5" ht="30" x14ac:dyDescent="0.25">
      <c r="A134" s="89" t="s">
        <v>150</v>
      </c>
      <c r="B134" s="90" t="s">
        <v>151</v>
      </c>
      <c r="C134" s="85">
        <v>16149900</v>
      </c>
      <c r="D134" s="65">
        <v>15585000</v>
      </c>
      <c r="E134" s="65">
        <v>15585000</v>
      </c>
    </row>
    <row r="135" spans="1:5" x14ac:dyDescent="0.25">
      <c r="A135" s="27" t="s">
        <v>325</v>
      </c>
      <c r="B135" s="86" t="s">
        <v>326</v>
      </c>
      <c r="C135" s="68">
        <v>1715000</v>
      </c>
      <c r="D135" s="87"/>
      <c r="E135" s="87"/>
    </row>
    <row r="136" spans="1:5" ht="28.5" x14ac:dyDescent="0.25">
      <c r="A136" s="14" t="s">
        <v>56</v>
      </c>
      <c r="B136" s="10" t="s">
        <v>47</v>
      </c>
      <c r="C136" s="58">
        <f>SUM(C137:C147)</f>
        <v>289000167.48000002</v>
      </c>
      <c r="D136" s="58">
        <f>SUM(D137:D147)</f>
        <v>110828847.41</v>
      </c>
      <c r="E136" s="58">
        <f>SUM(E137:E147)</f>
        <v>66006019.769999996</v>
      </c>
    </row>
    <row r="137" spans="1:5" ht="30" x14ac:dyDescent="0.25">
      <c r="A137" s="17" t="s">
        <v>152</v>
      </c>
      <c r="B137" s="50" t="s">
        <v>153</v>
      </c>
      <c r="C137" s="66">
        <v>10558233.869999999</v>
      </c>
      <c r="D137" s="66"/>
      <c r="E137" s="66"/>
    </row>
    <row r="138" spans="1:5" ht="64.5" customHeight="1" x14ac:dyDescent="0.25">
      <c r="A138" s="15" t="s">
        <v>168</v>
      </c>
      <c r="B138" s="51" t="s">
        <v>169</v>
      </c>
      <c r="C138" s="61">
        <v>58544952.939999998</v>
      </c>
      <c r="D138" s="61">
        <v>22006468</v>
      </c>
      <c r="E138" s="61">
        <v>22006468</v>
      </c>
    </row>
    <row r="139" spans="1:5" ht="30" x14ac:dyDescent="0.25">
      <c r="A139" s="72" t="s">
        <v>261</v>
      </c>
      <c r="B139" s="39" t="s">
        <v>262</v>
      </c>
      <c r="C139" s="61">
        <v>23767877.239999998</v>
      </c>
      <c r="D139" s="61"/>
      <c r="E139" s="61"/>
    </row>
    <row r="140" spans="1:5" ht="30" x14ac:dyDescent="0.25">
      <c r="A140" s="71" t="s">
        <v>264</v>
      </c>
      <c r="B140" s="39" t="s">
        <v>265</v>
      </c>
      <c r="C140" s="67"/>
      <c r="D140" s="67"/>
      <c r="E140" s="67">
        <v>3024836.76</v>
      </c>
    </row>
    <row r="141" spans="1:5" ht="45" x14ac:dyDescent="0.25">
      <c r="A141" s="19" t="s">
        <v>175</v>
      </c>
      <c r="B141" s="39" t="s">
        <v>176</v>
      </c>
      <c r="C141" s="67">
        <v>11912666.640000001</v>
      </c>
      <c r="D141" s="67">
        <v>12672953.09</v>
      </c>
      <c r="E141" s="67">
        <v>12112903.93</v>
      </c>
    </row>
    <row r="142" spans="1:5" ht="45" x14ac:dyDescent="0.25">
      <c r="A142" s="21" t="s">
        <v>257</v>
      </c>
      <c r="B142" s="70" t="s">
        <v>258</v>
      </c>
      <c r="C142" s="67">
        <v>52275255.369999997</v>
      </c>
      <c r="D142" s="67">
        <v>55132525.25</v>
      </c>
      <c r="E142" s="67"/>
    </row>
    <row r="143" spans="1:5" ht="30" x14ac:dyDescent="0.25">
      <c r="A143" s="21" t="s">
        <v>268</v>
      </c>
      <c r="B143" s="70" t="s">
        <v>263</v>
      </c>
      <c r="C143" s="67"/>
      <c r="D143" s="67"/>
      <c r="E143" s="67">
        <v>2132077</v>
      </c>
    </row>
    <row r="144" spans="1:5" ht="30" x14ac:dyDescent="0.25">
      <c r="A144" s="18" t="s">
        <v>197</v>
      </c>
      <c r="B144" s="52" t="s">
        <v>154</v>
      </c>
      <c r="C144" s="67">
        <v>1943126.84</v>
      </c>
      <c r="D144" s="67">
        <v>1419714</v>
      </c>
      <c r="E144" s="67">
        <v>1419714</v>
      </c>
    </row>
    <row r="145" spans="1:5" x14ac:dyDescent="0.25">
      <c r="A145" s="12" t="s">
        <v>155</v>
      </c>
      <c r="B145" s="32" t="s">
        <v>156</v>
      </c>
      <c r="C145" s="61">
        <v>156197</v>
      </c>
      <c r="D145" s="61">
        <v>154719</v>
      </c>
      <c r="E145" s="61">
        <v>4358742</v>
      </c>
    </row>
    <row r="146" spans="1:5" ht="30" x14ac:dyDescent="0.25">
      <c r="A146" s="20" t="s">
        <v>259</v>
      </c>
      <c r="B146" s="34" t="s">
        <v>260</v>
      </c>
      <c r="C146" s="61">
        <v>11887937.359999999</v>
      </c>
      <c r="D146" s="61">
        <v>11625869.07</v>
      </c>
      <c r="E146" s="61">
        <v>11130555.08</v>
      </c>
    </row>
    <row r="147" spans="1:5" x14ac:dyDescent="0.25">
      <c r="A147" s="15" t="s">
        <v>157</v>
      </c>
      <c r="B147" s="53" t="s">
        <v>158</v>
      </c>
      <c r="C147" s="61">
        <v>117953920.22</v>
      </c>
      <c r="D147" s="61">
        <v>7816599</v>
      </c>
      <c r="E147" s="61">
        <v>9820723</v>
      </c>
    </row>
    <row r="148" spans="1:5" x14ac:dyDescent="0.25">
      <c r="A148" s="14" t="s">
        <v>57</v>
      </c>
      <c r="B148" s="10" t="s">
        <v>48</v>
      </c>
      <c r="C148" s="58">
        <f>SUM(C149:C153)</f>
        <v>468818080.85000002</v>
      </c>
      <c r="D148" s="58">
        <f t="shared" ref="D148:E148" si="47">SUM(D149:D153)</f>
        <v>467156158.69999999</v>
      </c>
      <c r="E148" s="58">
        <f t="shared" si="47"/>
        <v>467362440.25</v>
      </c>
    </row>
    <row r="149" spans="1:5" ht="30" x14ac:dyDescent="0.25">
      <c r="A149" s="12" t="s">
        <v>159</v>
      </c>
      <c r="B149" s="31" t="s">
        <v>250</v>
      </c>
      <c r="C149" s="66">
        <v>372013108.25</v>
      </c>
      <c r="D149" s="66">
        <v>380002150.5</v>
      </c>
      <c r="E149" s="66">
        <v>380257322.05000001</v>
      </c>
    </row>
    <row r="150" spans="1:5" ht="60" x14ac:dyDescent="0.25">
      <c r="A150" s="15" t="s">
        <v>160</v>
      </c>
      <c r="B150" s="53" t="s">
        <v>251</v>
      </c>
      <c r="C150" s="68">
        <v>2728777</v>
      </c>
      <c r="D150" s="68">
        <v>3464368</v>
      </c>
      <c r="E150" s="68">
        <v>3464368</v>
      </c>
    </row>
    <row r="151" spans="1:5" ht="45" x14ac:dyDescent="0.25">
      <c r="A151" s="15" t="s">
        <v>161</v>
      </c>
      <c r="B151" s="53" t="s">
        <v>252</v>
      </c>
      <c r="C151" s="68">
        <v>93244824.599999994</v>
      </c>
      <c r="D151" s="68">
        <v>82709596.200000003</v>
      </c>
      <c r="E151" s="68">
        <v>82709596.200000003</v>
      </c>
    </row>
    <row r="152" spans="1:5" ht="30" x14ac:dyDescent="0.25">
      <c r="A152" s="15" t="s">
        <v>254</v>
      </c>
      <c r="B152" s="53" t="s">
        <v>253</v>
      </c>
      <c r="C152" s="68">
        <v>820756</v>
      </c>
      <c r="D152" s="68">
        <v>889788</v>
      </c>
      <c r="E152" s="68">
        <v>921009</v>
      </c>
    </row>
    <row r="153" spans="1:5" ht="45" x14ac:dyDescent="0.25">
      <c r="A153" s="16" t="s">
        <v>162</v>
      </c>
      <c r="B153" s="54" t="s">
        <v>163</v>
      </c>
      <c r="C153" s="68">
        <v>10615</v>
      </c>
      <c r="D153" s="68">
        <v>90256</v>
      </c>
      <c r="E153" s="68">
        <v>10145</v>
      </c>
    </row>
    <row r="154" spans="1:5" x14ac:dyDescent="0.25">
      <c r="A154" s="28" t="s">
        <v>172</v>
      </c>
      <c r="B154" s="55" t="s">
        <v>173</v>
      </c>
      <c r="C154" s="69">
        <f>SUM(C155:C158)</f>
        <v>36285055.479999997</v>
      </c>
      <c r="D154" s="69">
        <f t="shared" ref="D154:E154" si="48">SUM(D155:D158)</f>
        <v>36699595.479999997</v>
      </c>
      <c r="E154" s="69">
        <f t="shared" si="48"/>
        <v>36699595.479999997</v>
      </c>
    </row>
    <row r="155" spans="1:5" ht="108" customHeight="1" x14ac:dyDescent="0.25">
      <c r="A155" s="27" t="s">
        <v>255</v>
      </c>
      <c r="B155" s="45" t="s">
        <v>256</v>
      </c>
      <c r="C155" s="68">
        <v>1209920</v>
      </c>
      <c r="D155" s="68">
        <v>1249920</v>
      </c>
      <c r="E155" s="68">
        <v>1249920</v>
      </c>
    </row>
    <row r="156" spans="1:5" ht="60" x14ac:dyDescent="0.25">
      <c r="A156" s="27" t="s">
        <v>232</v>
      </c>
      <c r="B156" s="34" t="s">
        <v>233</v>
      </c>
      <c r="C156" s="68">
        <v>2326795.48</v>
      </c>
      <c r="D156" s="68">
        <v>2326795.48</v>
      </c>
      <c r="E156" s="68">
        <v>2326795.48</v>
      </c>
    </row>
    <row r="157" spans="1:5" ht="78.75" customHeight="1" x14ac:dyDescent="0.25">
      <c r="A157" s="20" t="s">
        <v>174</v>
      </c>
      <c r="B157" s="45" t="s">
        <v>231</v>
      </c>
      <c r="C157" s="68">
        <v>31229200</v>
      </c>
      <c r="D157" s="68">
        <v>33122880</v>
      </c>
      <c r="E157" s="68">
        <v>33122880</v>
      </c>
    </row>
    <row r="158" spans="1:5" x14ac:dyDescent="0.25">
      <c r="A158" s="16" t="s">
        <v>277</v>
      </c>
      <c r="B158" s="54" t="s">
        <v>278</v>
      </c>
      <c r="C158" s="68">
        <v>1519140</v>
      </c>
      <c r="D158" s="68"/>
      <c r="E158" s="68"/>
    </row>
    <row r="159" spans="1:5" x14ac:dyDescent="0.25">
      <c r="A159" s="28" t="s">
        <v>279</v>
      </c>
      <c r="B159" s="55" t="s">
        <v>280</v>
      </c>
      <c r="C159" s="69">
        <f>C160+C161</f>
        <v>483468.88</v>
      </c>
      <c r="D159" s="69">
        <f t="shared" ref="D159:E159" si="49">D160+D161</f>
        <v>0</v>
      </c>
      <c r="E159" s="69">
        <f t="shared" si="49"/>
        <v>0</v>
      </c>
    </row>
    <row r="160" spans="1:5" ht="30" x14ac:dyDescent="0.25">
      <c r="A160" s="20" t="s">
        <v>292</v>
      </c>
      <c r="B160" s="34" t="s">
        <v>293</v>
      </c>
      <c r="C160" s="68">
        <v>50833</v>
      </c>
      <c r="D160" s="68"/>
      <c r="E160" s="68"/>
    </row>
    <row r="161" spans="1:5" x14ac:dyDescent="0.25">
      <c r="A161" s="15" t="s">
        <v>281</v>
      </c>
      <c r="B161" s="53" t="s">
        <v>282</v>
      </c>
      <c r="C161" s="68">
        <v>432635.88</v>
      </c>
      <c r="D161" s="68"/>
      <c r="E161" s="68"/>
    </row>
    <row r="162" spans="1:5" x14ac:dyDescent="0.25">
      <c r="A162" s="6"/>
      <c r="B162" s="56" t="s">
        <v>33</v>
      </c>
      <c r="C162" s="58">
        <f>C10+C130</f>
        <v>1231654917.6900001</v>
      </c>
      <c r="D162" s="58">
        <f>D10+D130</f>
        <v>1027617151.59</v>
      </c>
      <c r="E162" s="58">
        <f>E10+E130</f>
        <v>1009096875.5</v>
      </c>
    </row>
  </sheetData>
  <mergeCells count="7">
    <mergeCell ref="B1:E2"/>
    <mergeCell ref="A5:E5"/>
    <mergeCell ref="E7:E8"/>
    <mergeCell ref="A7:A8"/>
    <mergeCell ref="B7:B8"/>
    <mergeCell ref="C7:C8"/>
    <mergeCell ref="D7:D8"/>
  </mergeCells>
  <pageMargins left="0.82677165354330717" right="0.70866141732283472" top="0.35433070866141736" bottom="0.35433070866141736" header="0.31496062992125984" footer="0.31496062992125984"/>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41"/>
  <sheetViews>
    <sheetView workbookViewId="0">
      <selection activeCell="C134" sqref="C134"/>
    </sheetView>
  </sheetViews>
  <sheetFormatPr defaultRowHeight="15" x14ac:dyDescent="0.25"/>
  <cols>
    <col min="1" max="1" width="24.85546875" customWidth="1"/>
    <col min="2" max="2" width="77.140625" customWidth="1"/>
    <col min="3" max="3" width="19.140625" customWidth="1"/>
    <col min="4" max="4" width="19" customWidth="1"/>
    <col min="5" max="5" width="15.5703125" customWidth="1"/>
  </cols>
  <sheetData>
    <row r="1" spans="1:5" ht="15.75" x14ac:dyDescent="0.25">
      <c r="A1" s="1"/>
      <c r="B1" s="98" t="s">
        <v>270</v>
      </c>
      <c r="C1" s="99"/>
      <c r="D1" s="99"/>
      <c r="E1" s="99"/>
    </row>
    <row r="2" spans="1:5" ht="33.75" customHeight="1" x14ac:dyDescent="0.25">
      <c r="A2" s="1"/>
      <c r="B2" s="99"/>
      <c r="C2" s="99"/>
      <c r="D2" s="99"/>
      <c r="E2" s="99"/>
    </row>
    <row r="3" spans="1:5" ht="15.75" x14ac:dyDescent="0.25">
      <c r="A3" s="1"/>
      <c r="B3" s="2"/>
      <c r="C3" s="2"/>
      <c r="D3" s="2"/>
      <c r="E3" s="2"/>
    </row>
    <row r="4" spans="1:5" ht="15.75" x14ac:dyDescent="0.25">
      <c r="A4" s="3"/>
      <c r="B4" s="4"/>
      <c r="C4" s="4"/>
      <c r="D4" s="4"/>
      <c r="E4" s="4"/>
    </row>
    <row r="5" spans="1:5" ht="15.75" x14ac:dyDescent="0.25">
      <c r="A5" s="93" t="s">
        <v>269</v>
      </c>
      <c r="B5" s="94"/>
      <c r="C5" s="94"/>
      <c r="D5" s="94"/>
      <c r="E5" s="94"/>
    </row>
    <row r="6" spans="1:5" ht="15.75" x14ac:dyDescent="0.25">
      <c r="A6" s="4"/>
      <c r="B6" s="4"/>
      <c r="C6" s="4"/>
      <c r="D6" s="4"/>
      <c r="E6" s="5" t="s">
        <v>179</v>
      </c>
    </row>
    <row r="7" spans="1:5" ht="27" customHeight="1" x14ac:dyDescent="0.25">
      <c r="A7" s="97" t="s">
        <v>0</v>
      </c>
      <c r="B7" s="97" t="s">
        <v>1</v>
      </c>
      <c r="C7" s="95" t="s">
        <v>222</v>
      </c>
      <c r="D7" s="95" t="s">
        <v>234</v>
      </c>
      <c r="E7" s="95" t="s">
        <v>237</v>
      </c>
    </row>
    <row r="8" spans="1:5" ht="20.25" hidden="1" customHeight="1" x14ac:dyDescent="0.25">
      <c r="A8" s="97"/>
      <c r="B8" s="97"/>
      <c r="C8" s="96"/>
      <c r="D8" s="96"/>
      <c r="E8" s="96"/>
    </row>
    <row r="9" spans="1:5" x14ac:dyDescent="0.25">
      <c r="A9" s="73">
        <v>1</v>
      </c>
      <c r="B9" s="73">
        <v>2</v>
      </c>
      <c r="C9" s="73">
        <v>3</v>
      </c>
      <c r="D9" s="73">
        <v>4</v>
      </c>
      <c r="E9" s="73">
        <v>5</v>
      </c>
    </row>
    <row r="10" spans="1:5" hidden="1" x14ac:dyDescent="0.25">
      <c r="A10" s="73" t="s">
        <v>2</v>
      </c>
      <c r="B10" s="73" t="s">
        <v>3</v>
      </c>
      <c r="C10" s="58">
        <f>C11+C19+C28+C36+C44+C49+C67+C74+C78+C95</f>
        <v>0</v>
      </c>
      <c r="D10" s="58">
        <f>D11+D19+D28+D36+D44+D49+D67+D74+D78+D95</f>
        <v>0</v>
      </c>
      <c r="E10" s="58">
        <f>E11+E19+E28+E36+E44+E49+E67+E74+E78+E95</f>
        <v>0</v>
      </c>
    </row>
    <row r="11" spans="1:5" hidden="1" x14ac:dyDescent="0.25">
      <c r="A11" s="73" t="s">
        <v>4</v>
      </c>
      <c r="B11" s="30" t="s">
        <v>5</v>
      </c>
      <c r="C11" s="59">
        <f>C12</f>
        <v>0</v>
      </c>
      <c r="D11" s="58">
        <f t="shared" ref="D11:E11" si="0">D12</f>
        <v>0</v>
      </c>
      <c r="E11" s="58">
        <f t="shared" si="0"/>
        <v>0</v>
      </c>
    </row>
    <row r="12" spans="1:5" hidden="1" x14ac:dyDescent="0.25">
      <c r="A12" s="7" t="s">
        <v>6</v>
      </c>
      <c r="B12" s="29" t="s">
        <v>7</v>
      </c>
      <c r="C12" s="60">
        <f>SUM(C13:C18)</f>
        <v>0</v>
      </c>
      <c r="D12" s="61">
        <f>SUM(D13:D18)</f>
        <v>0</v>
      </c>
      <c r="E12" s="61">
        <f>SUM(E13:E18)</f>
        <v>0</v>
      </c>
    </row>
    <row r="13" spans="1:5" ht="180" hidden="1" x14ac:dyDescent="0.25">
      <c r="A13" s="8" t="s">
        <v>58</v>
      </c>
      <c r="B13" s="31" t="s">
        <v>243</v>
      </c>
      <c r="C13" s="60"/>
      <c r="D13" s="61"/>
      <c r="E13" s="61"/>
    </row>
    <row r="14" spans="1:5" ht="135" hidden="1" x14ac:dyDescent="0.25">
      <c r="A14" s="8" t="s">
        <v>59</v>
      </c>
      <c r="B14" s="31" t="s">
        <v>244</v>
      </c>
      <c r="C14" s="60"/>
      <c r="D14" s="61"/>
      <c r="E14" s="61"/>
    </row>
    <row r="15" spans="1:5" ht="105" hidden="1" x14ac:dyDescent="0.25">
      <c r="A15" s="8" t="s">
        <v>60</v>
      </c>
      <c r="B15" s="31" t="s">
        <v>245</v>
      </c>
      <c r="C15" s="60"/>
      <c r="D15" s="61"/>
      <c r="E15" s="61"/>
    </row>
    <row r="16" spans="1:5" ht="105" hidden="1" x14ac:dyDescent="0.25">
      <c r="A16" s="8" t="s">
        <v>61</v>
      </c>
      <c r="B16" s="31" t="s">
        <v>246</v>
      </c>
      <c r="C16" s="60"/>
      <c r="D16" s="61"/>
      <c r="E16" s="61"/>
    </row>
    <row r="17" spans="1:5" ht="90" hidden="1" x14ac:dyDescent="0.25">
      <c r="A17" s="8" t="s">
        <v>235</v>
      </c>
      <c r="B17" s="31" t="s">
        <v>247</v>
      </c>
      <c r="C17" s="60"/>
      <c r="D17" s="61"/>
      <c r="E17" s="61"/>
    </row>
    <row r="18" spans="1:5" ht="90" hidden="1" x14ac:dyDescent="0.25">
      <c r="A18" s="8" t="s">
        <v>267</v>
      </c>
      <c r="B18" s="31" t="s">
        <v>248</v>
      </c>
      <c r="C18" s="60"/>
      <c r="D18" s="61"/>
      <c r="E18" s="61"/>
    </row>
    <row r="19" spans="1:5" ht="28.5" hidden="1" x14ac:dyDescent="0.25">
      <c r="A19" s="9" t="s">
        <v>36</v>
      </c>
      <c r="B19" s="10" t="s">
        <v>37</v>
      </c>
      <c r="C19" s="62">
        <f>C20+C22+C24+C26</f>
        <v>0</v>
      </c>
      <c r="D19" s="62">
        <f>D20+D22+D24+D26</f>
        <v>0</v>
      </c>
      <c r="E19" s="62">
        <f>E20+E22+E24+E26</f>
        <v>0</v>
      </c>
    </row>
    <row r="20" spans="1:5" ht="60" hidden="1" x14ac:dyDescent="0.25">
      <c r="A20" s="8" t="s">
        <v>38</v>
      </c>
      <c r="B20" s="31" t="s">
        <v>39</v>
      </c>
      <c r="C20" s="63">
        <f>C21</f>
        <v>0</v>
      </c>
      <c r="D20" s="63">
        <f t="shared" ref="D20:E20" si="1">D21</f>
        <v>0</v>
      </c>
      <c r="E20" s="63">
        <f t="shared" si="1"/>
        <v>0</v>
      </c>
    </row>
    <row r="21" spans="1:5" ht="90" hidden="1" x14ac:dyDescent="0.25">
      <c r="A21" s="11" t="s">
        <v>92</v>
      </c>
      <c r="B21" s="32" t="s">
        <v>223</v>
      </c>
      <c r="C21" s="63"/>
      <c r="D21" s="63"/>
      <c r="E21" s="61"/>
    </row>
    <row r="22" spans="1:5" ht="75" hidden="1" x14ac:dyDescent="0.25">
      <c r="A22" s="8" t="s">
        <v>40</v>
      </c>
      <c r="B22" s="31" t="s">
        <v>41</v>
      </c>
      <c r="C22" s="63">
        <f>C23</f>
        <v>0</v>
      </c>
      <c r="D22" s="63">
        <f t="shared" ref="D22:E22" si="2">D23</f>
        <v>0</v>
      </c>
      <c r="E22" s="63">
        <f t="shared" si="2"/>
        <v>0</v>
      </c>
    </row>
    <row r="23" spans="1:5" ht="105" hidden="1" x14ac:dyDescent="0.25">
      <c r="A23" s="11" t="s">
        <v>93</v>
      </c>
      <c r="B23" s="32" t="s">
        <v>224</v>
      </c>
      <c r="C23" s="63"/>
      <c r="D23" s="63"/>
      <c r="E23" s="61"/>
    </row>
    <row r="24" spans="1:5" ht="60" hidden="1" x14ac:dyDescent="0.25">
      <c r="A24" s="8" t="s">
        <v>42</v>
      </c>
      <c r="B24" s="31" t="s">
        <v>43</v>
      </c>
      <c r="C24" s="63">
        <f>C25</f>
        <v>0</v>
      </c>
      <c r="D24" s="63">
        <f t="shared" ref="D24:E24" si="3">D25</f>
        <v>0</v>
      </c>
      <c r="E24" s="63">
        <f t="shared" si="3"/>
        <v>0</v>
      </c>
    </row>
    <row r="25" spans="1:5" ht="90" hidden="1" x14ac:dyDescent="0.25">
      <c r="A25" s="11" t="s">
        <v>94</v>
      </c>
      <c r="B25" s="32" t="s">
        <v>225</v>
      </c>
      <c r="C25" s="63"/>
      <c r="D25" s="63"/>
      <c r="E25" s="61"/>
    </row>
    <row r="26" spans="1:5" ht="60" hidden="1" x14ac:dyDescent="0.25">
      <c r="A26" s="8" t="s">
        <v>44</v>
      </c>
      <c r="B26" s="31" t="s">
        <v>45</v>
      </c>
      <c r="C26" s="63">
        <f>C27</f>
        <v>0</v>
      </c>
      <c r="D26" s="63">
        <f t="shared" ref="D26:E26" si="4">D27</f>
        <v>0</v>
      </c>
      <c r="E26" s="63">
        <f t="shared" si="4"/>
        <v>0</v>
      </c>
    </row>
    <row r="27" spans="1:5" ht="90" hidden="1" x14ac:dyDescent="0.25">
      <c r="A27" s="11" t="s">
        <v>95</v>
      </c>
      <c r="B27" s="33" t="s">
        <v>226</v>
      </c>
      <c r="C27" s="63"/>
      <c r="D27" s="63"/>
      <c r="E27" s="61"/>
    </row>
    <row r="28" spans="1:5" hidden="1" x14ac:dyDescent="0.25">
      <c r="A28" s="73" t="s">
        <v>8</v>
      </c>
      <c r="B28" s="30" t="s">
        <v>9</v>
      </c>
      <c r="C28" s="59">
        <f>C29+C31+C34</f>
        <v>0</v>
      </c>
      <c r="D28" s="58">
        <f>D29+D31+D34</f>
        <v>0</v>
      </c>
      <c r="E28" s="58">
        <f t="shared" ref="E28" si="5">E29+E31+E34</f>
        <v>0</v>
      </c>
    </row>
    <row r="29" spans="1:5" hidden="1" x14ac:dyDescent="0.25">
      <c r="A29" s="20" t="s">
        <v>185</v>
      </c>
      <c r="B29" s="34" t="s">
        <v>186</v>
      </c>
      <c r="C29" s="60">
        <f>C30</f>
        <v>0</v>
      </c>
      <c r="D29" s="61">
        <f t="shared" ref="D29:E29" si="6">D30</f>
        <v>0</v>
      </c>
      <c r="E29" s="61">
        <f t="shared" si="6"/>
        <v>0</v>
      </c>
    </row>
    <row r="30" spans="1:5" hidden="1" x14ac:dyDescent="0.25">
      <c r="A30" s="20" t="s">
        <v>187</v>
      </c>
      <c r="B30" s="34" t="s">
        <v>186</v>
      </c>
      <c r="C30" s="60"/>
      <c r="D30" s="61"/>
      <c r="E30" s="61"/>
    </row>
    <row r="31" spans="1:5" hidden="1" x14ac:dyDescent="0.25">
      <c r="A31" s="7" t="s">
        <v>10</v>
      </c>
      <c r="B31" s="29" t="s">
        <v>11</v>
      </c>
      <c r="C31" s="60">
        <f>C32+C33</f>
        <v>0</v>
      </c>
      <c r="D31" s="61">
        <f t="shared" ref="D31:E31" si="7">D32+D33</f>
        <v>0</v>
      </c>
      <c r="E31" s="61">
        <f t="shared" si="7"/>
        <v>0</v>
      </c>
    </row>
    <row r="32" spans="1:5" hidden="1" x14ac:dyDescent="0.25">
      <c r="A32" s="7" t="s">
        <v>62</v>
      </c>
      <c r="B32" s="29" t="s">
        <v>11</v>
      </c>
      <c r="C32" s="60"/>
      <c r="D32" s="61"/>
      <c r="E32" s="61"/>
    </row>
    <row r="33" spans="1:5" ht="30" hidden="1" x14ac:dyDescent="0.25">
      <c r="A33" s="7" t="s">
        <v>98</v>
      </c>
      <c r="B33" s="29" t="s">
        <v>99</v>
      </c>
      <c r="C33" s="60">
        <v>0</v>
      </c>
      <c r="D33" s="61">
        <v>0</v>
      </c>
      <c r="E33" s="61">
        <v>0</v>
      </c>
    </row>
    <row r="34" spans="1:5" hidden="1" x14ac:dyDescent="0.25">
      <c r="A34" s="7" t="s">
        <v>34</v>
      </c>
      <c r="B34" s="29" t="s">
        <v>35</v>
      </c>
      <c r="C34" s="60">
        <f>C35</f>
        <v>0</v>
      </c>
      <c r="D34" s="61">
        <f t="shared" ref="D34:E34" si="8">D35</f>
        <v>0</v>
      </c>
      <c r="E34" s="61">
        <f t="shared" si="8"/>
        <v>0</v>
      </c>
    </row>
    <row r="35" spans="1:5" ht="30" hidden="1" x14ac:dyDescent="0.25">
      <c r="A35" s="7" t="s">
        <v>177</v>
      </c>
      <c r="B35" s="29" t="s">
        <v>178</v>
      </c>
      <c r="C35" s="60"/>
      <c r="D35" s="61"/>
      <c r="E35" s="61"/>
    </row>
    <row r="36" spans="1:5" hidden="1" x14ac:dyDescent="0.25">
      <c r="A36" s="24" t="s">
        <v>102</v>
      </c>
      <c r="B36" s="22" t="s">
        <v>103</v>
      </c>
      <c r="C36" s="59">
        <f>C37+C39</f>
        <v>0</v>
      </c>
      <c r="D36" s="58">
        <f t="shared" ref="D36:E36" si="9">D37+D39</f>
        <v>0</v>
      </c>
      <c r="E36" s="58">
        <f t="shared" si="9"/>
        <v>0</v>
      </c>
    </row>
    <row r="37" spans="1:5" hidden="1" x14ac:dyDescent="0.25">
      <c r="A37" s="23" t="s">
        <v>104</v>
      </c>
      <c r="B37" s="35" t="s">
        <v>105</v>
      </c>
      <c r="C37" s="60">
        <f>C38</f>
        <v>0</v>
      </c>
      <c r="D37" s="61">
        <f t="shared" ref="D37:E37" si="10">D38</f>
        <v>0</v>
      </c>
      <c r="E37" s="61">
        <f t="shared" si="10"/>
        <v>0</v>
      </c>
    </row>
    <row r="38" spans="1:5" ht="30" hidden="1" x14ac:dyDescent="0.25">
      <c r="A38" s="23" t="s">
        <v>126</v>
      </c>
      <c r="B38" s="35" t="s">
        <v>125</v>
      </c>
      <c r="C38" s="60"/>
      <c r="D38" s="61"/>
      <c r="E38" s="61"/>
    </row>
    <row r="39" spans="1:5" hidden="1" x14ac:dyDescent="0.25">
      <c r="A39" s="23" t="s">
        <v>106</v>
      </c>
      <c r="B39" s="35" t="s">
        <v>107</v>
      </c>
      <c r="C39" s="60">
        <f>C40+C42</f>
        <v>0</v>
      </c>
      <c r="D39" s="61">
        <f t="shared" ref="D39:E39" si="11">D40+D42</f>
        <v>0</v>
      </c>
      <c r="E39" s="61">
        <f t="shared" si="11"/>
        <v>0</v>
      </c>
    </row>
    <row r="40" spans="1:5" hidden="1" x14ac:dyDescent="0.25">
      <c r="A40" s="23" t="s">
        <v>108</v>
      </c>
      <c r="B40" s="35" t="s">
        <v>109</v>
      </c>
      <c r="C40" s="60">
        <f>C41</f>
        <v>0</v>
      </c>
      <c r="D40" s="61">
        <f t="shared" ref="D40:E40" si="12">D41</f>
        <v>0</v>
      </c>
      <c r="E40" s="61">
        <f t="shared" si="12"/>
        <v>0</v>
      </c>
    </row>
    <row r="41" spans="1:5" ht="30" hidden="1" x14ac:dyDescent="0.25">
      <c r="A41" s="23" t="s">
        <v>128</v>
      </c>
      <c r="B41" s="35" t="s">
        <v>127</v>
      </c>
      <c r="C41" s="60"/>
      <c r="D41" s="61"/>
      <c r="E41" s="61"/>
    </row>
    <row r="42" spans="1:5" hidden="1" x14ac:dyDescent="0.25">
      <c r="A42" s="23" t="s">
        <v>110</v>
      </c>
      <c r="B42" s="35" t="s">
        <v>111</v>
      </c>
      <c r="C42" s="60">
        <f>C43</f>
        <v>0</v>
      </c>
      <c r="D42" s="61">
        <f t="shared" ref="D42:E42" si="13">D43</f>
        <v>0</v>
      </c>
      <c r="E42" s="61">
        <f t="shared" si="13"/>
        <v>0</v>
      </c>
    </row>
    <row r="43" spans="1:5" ht="30" hidden="1" x14ac:dyDescent="0.25">
      <c r="A43" s="23" t="s">
        <v>129</v>
      </c>
      <c r="B43" s="35" t="s">
        <v>130</v>
      </c>
      <c r="C43" s="60"/>
      <c r="D43" s="61"/>
      <c r="E43" s="61"/>
    </row>
    <row r="44" spans="1:5" hidden="1" x14ac:dyDescent="0.25">
      <c r="A44" s="73" t="s">
        <v>12</v>
      </c>
      <c r="B44" s="30" t="s">
        <v>13</v>
      </c>
      <c r="C44" s="59">
        <f>C45+C47</f>
        <v>0</v>
      </c>
      <c r="D44" s="58">
        <f t="shared" ref="D44:E44" si="14">D45+D47</f>
        <v>0</v>
      </c>
      <c r="E44" s="58">
        <f t="shared" si="14"/>
        <v>0</v>
      </c>
    </row>
    <row r="45" spans="1:5" ht="30" hidden="1" x14ac:dyDescent="0.25">
      <c r="A45" s="7" t="s">
        <v>63</v>
      </c>
      <c r="B45" s="29" t="s">
        <v>64</v>
      </c>
      <c r="C45" s="60">
        <f>C46</f>
        <v>0</v>
      </c>
      <c r="D45" s="61">
        <f t="shared" ref="D45:E45" si="15">D46</f>
        <v>0</v>
      </c>
      <c r="E45" s="61">
        <f t="shared" si="15"/>
        <v>0</v>
      </c>
    </row>
    <row r="46" spans="1:5" ht="45" hidden="1" x14ac:dyDescent="0.25">
      <c r="A46" s="7" t="s">
        <v>14</v>
      </c>
      <c r="B46" s="29" t="s">
        <v>15</v>
      </c>
      <c r="C46" s="60"/>
      <c r="D46" s="61"/>
      <c r="E46" s="61"/>
    </row>
    <row r="47" spans="1:5" ht="30" hidden="1" x14ac:dyDescent="0.25">
      <c r="A47" s="7" t="s">
        <v>65</v>
      </c>
      <c r="B47" s="29" t="s">
        <v>66</v>
      </c>
      <c r="C47" s="60">
        <f>C48</f>
        <v>0</v>
      </c>
      <c r="D47" s="61">
        <f t="shared" ref="D47:E47" si="16">D48</f>
        <v>0</v>
      </c>
      <c r="E47" s="61">
        <f t="shared" si="16"/>
        <v>0</v>
      </c>
    </row>
    <row r="48" spans="1:5" ht="30" hidden="1" x14ac:dyDescent="0.25">
      <c r="A48" s="7" t="s">
        <v>16</v>
      </c>
      <c r="B48" s="29" t="s">
        <v>228</v>
      </c>
      <c r="C48" s="60"/>
      <c r="D48" s="61"/>
      <c r="E48" s="61"/>
    </row>
    <row r="49" spans="1:5" ht="28.5" hidden="1" x14ac:dyDescent="0.25">
      <c r="A49" s="73" t="s">
        <v>17</v>
      </c>
      <c r="B49" s="30" t="s">
        <v>18</v>
      </c>
      <c r="C49" s="59">
        <f>C50+C52+C64+C61</f>
        <v>0</v>
      </c>
      <c r="D49" s="59">
        <f t="shared" ref="D49:E49" si="17">D50+D52+D64+D61</f>
        <v>0</v>
      </c>
      <c r="E49" s="59">
        <f t="shared" si="17"/>
        <v>0</v>
      </c>
    </row>
    <row r="50" spans="1:5" ht="60" hidden="1" x14ac:dyDescent="0.25">
      <c r="A50" s="7" t="s">
        <v>87</v>
      </c>
      <c r="B50" s="36" t="s">
        <v>67</v>
      </c>
      <c r="C50" s="60">
        <f>C51</f>
        <v>0</v>
      </c>
      <c r="D50" s="61">
        <f t="shared" ref="D50:E50" si="18">D51</f>
        <v>0</v>
      </c>
      <c r="E50" s="61">
        <f t="shared" si="18"/>
        <v>0</v>
      </c>
    </row>
    <row r="51" spans="1:5" ht="45" hidden="1" x14ac:dyDescent="0.25">
      <c r="A51" s="23" t="s">
        <v>131</v>
      </c>
      <c r="B51" s="37" t="s">
        <v>132</v>
      </c>
      <c r="C51" s="60"/>
      <c r="D51" s="61"/>
      <c r="E51" s="61"/>
    </row>
    <row r="52" spans="1:5" ht="90" hidden="1" x14ac:dyDescent="0.25">
      <c r="A52" s="7" t="s">
        <v>88</v>
      </c>
      <c r="B52" s="38" t="s">
        <v>227</v>
      </c>
      <c r="C52" s="60">
        <f>C53+C57+C59+C55</f>
        <v>0</v>
      </c>
      <c r="D52" s="60">
        <f>D53+D57+D59+D55</f>
        <v>0</v>
      </c>
      <c r="E52" s="60">
        <f t="shared" ref="E52" si="19">E53+E57+E59+E55</f>
        <v>0</v>
      </c>
    </row>
    <row r="53" spans="1:5" ht="45" hidden="1" x14ac:dyDescent="0.25">
      <c r="A53" s="7" t="s">
        <v>68</v>
      </c>
      <c r="B53" s="38" t="s">
        <v>69</v>
      </c>
      <c r="C53" s="60">
        <f>C54</f>
        <v>0</v>
      </c>
      <c r="D53" s="61">
        <f t="shared" ref="D53:E53" si="20">D54</f>
        <v>0</v>
      </c>
      <c r="E53" s="61">
        <f t="shared" si="20"/>
        <v>0</v>
      </c>
    </row>
    <row r="54" spans="1:5" ht="60" hidden="1" x14ac:dyDescent="0.25">
      <c r="A54" s="23" t="s">
        <v>133</v>
      </c>
      <c r="B54" s="37" t="s">
        <v>134</v>
      </c>
      <c r="C54" s="60"/>
      <c r="D54" s="61"/>
      <c r="E54" s="61"/>
    </row>
    <row r="55" spans="1:5" ht="60" hidden="1" x14ac:dyDescent="0.25">
      <c r="A55" s="23" t="s">
        <v>220</v>
      </c>
      <c r="B55" s="37" t="s">
        <v>221</v>
      </c>
      <c r="C55" s="60">
        <f>C56</f>
        <v>0</v>
      </c>
      <c r="D55" s="60">
        <f t="shared" ref="D55:E55" si="21">D56</f>
        <v>0</v>
      </c>
      <c r="E55" s="60">
        <f t="shared" si="21"/>
        <v>0</v>
      </c>
    </row>
    <row r="56" spans="1:5" ht="60" hidden="1" x14ac:dyDescent="0.25">
      <c r="A56" s="23" t="s">
        <v>218</v>
      </c>
      <c r="B56" s="37" t="s">
        <v>219</v>
      </c>
      <c r="C56" s="60"/>
      <c r="D56" s="61"/>
      <c r="E56" s="61"/>
    </row>
    <row r="57" spans="1:5" ht="60" hidden="1" x14ac:dyDescent="0.25">
      <c r="A57" s="7" t="s">
        <v>89</v>
      </c>
      <c r="B57" s="29" t="s">
        <v>188</v>
      </c>
      <c r="C57" s="60">
        <f>C58</f>
        <v>0</v>
      </c>
      <c r="D57" s="61">
        <f t="shared" ref="D57:E57" si="22">D58</f>
        <v>0</v>
      </c>
      <c r="E57" s="61">
        <f t="shared" si="22"/>
        <v>0</v>
      </c>
    </row>
    <row r="58" spans="1:5" ht="45" hidden="1" x14ac:dyDescent="0.25">
      <c r="A58" s="23" t="s">
        <v>135</v>
      </c>
      <c r="B58" s="37" t="s">
        <v>136</v>
      </c>
      <c r="C58" s="60"/>
      <c r="D58" s="61"/>
      <c r="E58" s="61"/>
    </row>
    <row r="59" spans="1:5" ht="30" hidden="1" x14ac:dyDescent="0.25">
      <c r="A59" s="7" t="s">
        <v>70</v>
      </c>
      <c r="B59" s="39" t="s">
        <v>71</v>
      </c>
      <c r="C59" s="60">
        <f>C60</f>
        <v>0</v>
      </c>
      <c r="D59" s="61">
        <f t="shared" ref="D59:E59" si="23">D60</f>
        <v>0</v>
      </c>
      <c r="E59" s="61">
        <f t="shared" si="23"/>
        <v>0</v>
      </c>
    </row>
    <row r="60" spans="1:5" ht="30" hidden="1" x14ac:dyDescent="0.25">
      <c r="A60" s="23" t="s">
        <v>137</v>
      </c>
      <c r="B60" s="37" t="s">
        <v>138</v>
      </c>
      <c r="C60" s="60"/>
      <c r="D60" s="61"/>
      <c r="E60" s="61"/>
    </row>
    <row r="61" spans="1:5" hidden="1" x14ac:dyDescent="0.25">
      <c r="A61" s="23" t="s">
        <v>215</v>
      </c>
      <c r="B61" s="37" t="s">
        <v>212</v>
      </c>
      <c r="C61" s="60">
        <f>C62</f>
        <v>0</v>
      </c>
      <c r="D61" s="60">
        <f t="shared" ref="D61:E62" si="24">D62</f>
        <v>0</v>
      </c>
      <c r="E61" s="60">
        <f t="shared" si="24"/>
        <v>0</v>
      </c>
    </row>
    <row r="62" spans="1:5" ht="45" hidden="1" x14ac:dyDescent="0.25">
      <c r="A62" s="23" t="s">
        <v>216</v>
      </c>
      <c r="B62" s="37" t="s">
        <v>213</v>
      </c>
      <c r="C62" s="60">
        <f>C63</f>
        <v>0</v>
      </c>
      <c r="D62" s="60">
        <f t="shared" si="24"/>
        <v>0</v>
      </c>
      <c r="E62" s="60">
        <f t="shared" si="24"/>
        <v>0</v>
      </c>
    </row>
    <row r="63" spans="1:5" ht="45" hidden="1" x14ac:dyDescent="0.25">
      <c r="A63" s="23" t="s">
        <v>217</v>
      </c>
      <c r="B63" s="37" t="s">
        <v>214</v>
      </c>
      <c r="C63" s="60"/>
      <c r="D63" s="61"/>
      <c r="E63" s="61"/>
    </row>
    <row r="64" spans="1:5" ht="60" hidden="1" x14ac:dyDescent="0.25">
      <c r="A64" s="12" t="s">
        <v>72</v>
      </c>
      <c r="B64" s="40" t="s">
        <v>90</v>
      </c>
      <c r="C64" s="60">
        <f>C65</f>
        <v>0</v>
      </c>
      <c r="D64" s="61">
        <f t="shared" ref="D64:E65" si="25">D65</f>
        <v>0</v>
      </c>
      <c r="E64" s="61">
        <f t="shared" si="25"/>
        <v>0</v>
      </c>
    </row>
    <row r="65" spans="1:5" ht="60" hidden="1" x14ac:dyDescent="0.25">
      <c r="A65" s="12" t="s">
        <v>73</v>
      </c>
      <c r="B65" s="40" t="s">
        <v>91</v>
      </c>
      <c r="C65" s="60">
        <f>C66</f>
        <v>0</v>
      </c>
      <c r="D65" s="61">
        <f t="shared" si="25"/>
        <v>0</v>
      </c>
      <c r="E65" s="61">
        <f t="shared" si="25"/>
        <v>0</v>
      </c>
    </row>
    <row r="66" spans="1:5" ht="60" hidden="1" x14ac:dyDescent="0.25">
      <c r="A66" s="23" t="s">
        <v>139</v>
      </c>
      <c r="B66" s="37" t="s">
        <v>140</v>
      </c>
      <c r="C66" s="60"/>
      <c r="D66" s="61"/>
      <c r="E66" s="61"/>
    </row>
    <row r="67" spans="1:5" hidden="1" x14ac:dyDescent="0.25">
      <c r="A67" s="73" t="s">
        <v>19</v>
      </c>
      <c r="B67" s="30" t="s">
        <v>20</v>
      </c>
      <c r="C67" s="59">
        <f>C68</f>
        <v>0</v>
      </c>
      <c r="D67" s="58">
        <f t="shared" ref="D67:E67" si="26">D68</f>
        <v>0</v>
      </c>
      <c r="E67" s="58">
        <f t="shared" si="26"/>
        <v>0</v>
      </c>
    </row>
    <row r="68" spans="1:5" hidden="1" x14ac:dyDescent="0.25">
      <c r="A68" s="8" t="s">
        <v>74</v>
      </c>
      <c r="B68" s="31" t="s">
        <v>75</v>
      </c>
      <c r="C68" s="60">
        <f>C69+C70+C71</f>
        <v>0</v>
      </c>
      <c r="D68" s="60">
        <f t="shared" ref="D68:E68" si="27">D69+D70+D71</f>
        <v>0</v>
      </c>
      <c r="E68" s="60">
        <f t="shared" si="27"/>
        <v>0</v>
      </c>
    </row>
    <row r="69" spans="1:5" ht="30" hidden="1" x14ac:dyDescent="0.25">
      <c r="A69" s="8" t="s">
        <v>21</v>
      </c>
      <c r="B69" s="31" t="s">
        <v>22</v>
      </c>
      <c r="C69" s="60"/>
      <c r="D69" s="60"/>
      <c r="E69" s="60"/>
    </row>
    <row r="70" spans="1:5" hidden="1" x14ac:dyDescent="0.25">
      <c r="A70" s="8" t="s">
        <v>23</v>
      </c>
      <c r="B70" s="31" t="s">
        <v>76</v>
      </c>
      <c r="C70" s="60"/>
      <c r="D70" s="60"/>
      <c r="E70" s="60"/>
    </row>
    <row r="71" spans="1:5" hidden="1" x14ac:dyDescent="0.25">
      <c r="A71" s="8" t="s">
        <v>77</v>
      </c>
      <c r="B71" s="41" t="s">
        <v>78</v>
      </c>
      <c r="C71" s="60">
        <f>C72+C73</f>
        <v>0</v>
      </c>
      <c r="D71" s="60">
        <f t="shared" ref="D71:E71" si="28">D72+D73</f>
        <v>0</v>
      </c>
      <c r="E71" s="60">
        <f t="shared" si="28"/>
        <v>0</v>
      </c>
    </row>
    <row r="72" spans="1:5" hidden="1" x14ac:dyDescent="0.25">
      <c r="A72" s="13" t="s">
        <v>51</v>
      </c>
      <c r="B72" s="39" t="s">
        <v>52</v>
      </c>
      <c r="C72" s="60"/>
      <c r="D72" s="60"/>
      <c r="E72" s="60"/>
    </row>
    <row r="73" spans="1:5" hidden="1" x14ac:dyDescent="0.25">
      <c r="A73" s="13" t="s">
        <v>53</v>
      </c>
      <c r="B73" s="39" t="s">
        <v>54</v>
      </c>
      <c r="C73" s="60"/>
      <c r="D73" s="60"/>
      <c r="E73" s="60"/>
    </row>
    <row r="74" spans="1:5" ht="28.5" hidden="1" x14ac:dyDescent="0.25">
      <c r="A74" s="73" t="s">
        <v>24</v>
      </c>
      <c r="B74" s="30" t="s">
        <v>170</v>
      </c>
      <c r="C74" s="59">
        <f>C75</f>
        <v>0</v>
      </c>
      <c r="D74" s="58">
        <f t="shared" ref="D74:E76" si="29">D75</f>
        <v>0</v>
      </c>
      <c r="E74" s="58">
        <f t="shared" si="29"/>
        <v>0</v>
      </c>
    </row>
    <row r="75" spans="1:5" hidden="1" x14ac:dyDescent="0.25">
      <c r="A75" s="7" t="s">
        <v>79</v>
      </c>
      <c r="B75" s="36" t="s">
        <v>80</v>
      </c>
      <c r="C75" s="60">
        <f>C76</f>
        <v>0</v>
      </c>
      <c r="D75" s="61">
        <f t="shared" si="29"/>
        <v>0</v>
      </c>
      <c r="E75" s="61">
        <f t="shared" si="29"/>
        <v>0</v>
      </c>
    </row>
    <row r="76" spans="1:5" ht="30" hidden="1" x14ac:dyDescent="0.25">
      <c r="A76" s="7" t="s">
        <v>96</v>
      </c>
      <c r="B76" s="36" t="s">
        <v>97</v>
      </c>
      <c r="C76" s="60">
        <f>C77</f>
        <v>0</v>
      </c>
      <c r="D76" s="61">
        <f t="shared" si="29"/>
        <v>0</v>
      </c>
      <c r="E76" s="61">
        <f t="shared" si="29"/>
        <v>0</v>
      </c>
    </row>
    <row r="77" spans="1:5" ht="45" hidden="1" x14ac:dyDescent="0.25">
      <c r="A77" s="25" t="s">
        <v>141</v>
      </c>
      <c r="B77" s="42" t="s">
        <v>142</v>
      </c>
      <c r="C77" s="60"/>
      <c r="D77" s="61"/>
      <c r="E77" s="61"/>
    </row>
    <row r="78" spans="1:5" ht="28.5" hidden="1" x14ac:dyDescent="0.25">
      <c r="A78" s="73" t="s">
        <v>25</v>
      </c>
      <c r="B78" s="30" t="s">
        <v>26</v>
      </c>
      <c r="C78" s="59">
        <f>C79+C84</f>
        <v>0</v>
      </c>
      <c r="D78" s="58">
        <f>D79+D84</f>
        <v>0</v>
      </c>
      <c r="E78" s="58">
        <f>E79+E84</f>
        <v>0</v>
      </c>
    </row>
    <row r="79" spans="1:5" ht="60" hidden="1" x14ac:dyDescent="0.25">
      <c r="A79" s="7" t="s">
        <v>100</v>
      </c>
      <c r="B79" s="36" t="s">
        <v>101</v>
      </c>
      <c r="C79" s="60">
        <f>C80+C82</f>
        <v>0</v>
      </c>
      <c r="D79" s="61">
        <f>D80</f>
        <v>0</v>
      </c>
      <c r="E79" s="61">
        <f>E80</f>
        <v>0</v>
      </c>
    </row>
    <row r="80" spans="1:5" ht="75" hidden="1" x14ac:dyDescent="0.25">
      <c r="A80" s="23" t="s">
        <v>166</v>
      </c>
      <c r="B80" s="37" t="s">
        <v>167</v>
      </c>
      <c r="C80" s="60">
        <f>C81</f>
        <v>0</v>
      </c>
      <c r="D80" s="61">
        <f t="shared" ref="D80:E80" si="30">D81</f>
        <v>0</v>
      </c>
      <c r="E80" s="61">
        <f t="shared" si="30"/>
        <v>0</v>
      </c>
    </row>
    <row r="81" spans="1:5" ht="75" hidden="1" x14ac:dyDescent="0.25">
      <c r="A81" s="23" t="s">
        <v>143</v>
      </c>
      <c r="B81" s="37" t="s">
        <v>144</v>
      </c>
      <c r="C81" s="60"/>
      <c r="D81" s="61"/>
      <c r="E81" s="61"/>
    </row>
    <row r="82" spans="1:5" ht="75" hidden="1" x14ac:dyDescent="0.25">
      <c r="A82" s="23" t="s">
        <v>209</v>
      </c>
      <c r="B82" s="37" t="s">
        <v>207</v>
      </c>
      <c r="C82" s="60">
        <f>C83</f>
        <v>0</v>
      </c>
      <c r="D82" s="61">
        <f t="shared" ref="D82:E82" si="31">D83</f>
        <v>0</v>
      </c>
      <c r="E82" s="61">
        <f t="shared" si="31"/>
        <v>0</v>
      </c>
    </row>
    <row r="83" spans="1:5" ht="75" hidden="1" x14ac:dyDescent="0.25">
      <c r="A83" s="23" t="s">
        <v>210</v>
      </c>
      <c r="B83" s="37" t="s">
        <v>208</v>
      </c>
      <c r="C83" s="60"/>
      <c r="D83" s="61"/>
      <c r="E83" s="61"/>
    </row>
    <row r="84" spans="1:5" ht="30" hidden="1" x14ac:dyDescent="0.25">
      <c r="A84" s="7" t="s">
        <v>81</v>
      </c>
      <c r="B84" s="38" t="s">
        <v>82</v>
      </c>
      <c r="C84" s="60">
        <f>C85+C87+C89</f>
        <v>0</v>
      </c>
      <c r="D84" s="61">
        <f t="shared" ref="D84:E85" si="32">D85</f>
        <v>0</v>
      </c>
      <c r="E84" s="61">
        <f t="shared" si="32"/>
        <v>0</v>
      </c>
    </row>
    <row r="85" spans="1:5" ht="30" hidden="1" x14ac:dyDescent="0.25">
      <c r="A85" s="7" t="s">
        <v>83</v>
      </c>
      <c r="B85" s="38" t="s">
        <v>84</v>
      </c>
      <c r="C85" s="60">
        <f>C86</f>
        <v>0</v>
      </c>
      <c r="D85" s="61">
        <f t="shared" si="32"/>
        <v>0</v>
      </c>
      <c r="E85" s="61">
        <f t="shared" si="32"/>
        <v>0</v>
      </c>
    </row>
    <row r="86" spans="1:5" ht="45" hidden="1" x14ac:dyDescent="0.25">
      <c r="A86" s="23" t="s">
        <v>145</v>
      </c>
      <c r="B86" s="37" t="s">
        <v>146</v>
      </c>
      <c r="C86" s="60"/>
      <c r="D86" s="61"/>
      <c r="E86" s="61"/>
    </row>
    <row r="87" spans="1:5" ht="45" hidden="1" x14ac:dyDescent="0.25">
      <c r="A87" s="23" t="s">
        <v>211</v>
      </c>
      <c r="B87" s="37" t="s">
        <v>204</v>
      </c>
      <c r="C87" s="60">
        <f>C88</f>
        <v>0</v>
      </c>
      <c r="D87" s="61"/>
      <c r="E87" s="61"/>
    </row>
    <row r="88" spans="1:5" ht="45" hidden="1" x14ac:dyDescent="0.25">
      <c r="A88" s="23" t="s">
        <v>206</v>
      </c>
      <c r="B88" s="37" t="s">
        <v>205</v>
      </c>
      <c r="C88" s="60">
        <v>0</v>
      </c>
      <c r="D88" s="61"/>
      <c r="E88" s="61"/>
    </row>
    <row r="89" spans="1:5" ht="60" hidden="1" x14ac:dyDescent="0.25">
      <c r="A89" s="23" t="s">
        <v>201</v>
      </c>
      <c r="B89" s="37" t="s">
        <v>198</v>
      </c>
      <c r="C89" s="60">
        <f>C90</f>
        <v>0</v>
      </c>
      <c r="D89" s="61"/>
      <c r="E89" s="61"/>
    </row>
    <row r="90" spans="1:5" ht="60" hidden="1" x14ac:dyDescent="0.25">
      <c r="A90" s="23" t="s">
        <v>202</v>
      </c>
      <c r="B90" s="37" t="s">
        <v>199</v>
      </c>
      <c r="C90" s="60">
        <f>C91</f>
        <v>0</v>
      </c>
      <c r="D90" s="61"/>
      <c r="E90" s="61"/>
    </row>
    <row r="91" spans="1:5" ht="60" hidden="1" x14ac:dyDescent="0.25">
      <c r="A91" s="23" t="s">
        <v>203</v>
      </c>
      <c r="B91" s="37" t="s">
        <v>200</v>
      </c>
      <c r="C91" s="60">
        <v>0</v>
      </c>
      <c r="D91" s="61"/>
      <c r="E91" s="61"/>
    </row>
    <row r="92" spans="1:5" hidden="1" x14ac:dyDescent="0.25">
      <c r="A92" s="73" t="s">
        <v>49</v>
      </c>
      <c r="B92" s="30" t="s">
        <v>50</v>
      </c>
      <c r="C92" s="59">
        <f>C93</f>
        <v>0</v>
      </c>
      <c r="D92" s="58">
        <f t="shared" ref="D92:E93" si="33">D93</f>
        <v>0</v>
      </c>
      <c r="E92" s="58">
        <f t="shared" si="33"/>
        <v>0</v>
      </c>
    </row>
    <row r="93" spans="1:5" ht="30" hidden="1" x14ac:dyDescent="0.25">
      <c r="A93" s="7" t="s">
        <v>85</v>
      </c>
      <c r="B93" s="29" t="s">
        <v>86</v>
      </c>
      <c r="C93" s="60">
        <f>C94</f>
        <v>0</v>
      </c>
      <c r="D93" s="61">
        <f t="shared" si="33"/>
        <v>0</v>
      </c>
      <c r="E93" s="61">
        <f t="shared" si="33"/>
        <v>0</v>
      </c>
    </row>
    <row r="94" spans="1:5" ht="30" hidden="1" x14ac:dyDescent="0.25">
      <c r="A94" s="7" t="s">
        <v>147</v>
      </c>
      <c r="B94" s="29" t="s">
        <v>148</v>
      </c>
      <c r="C94" s="60"/>
      <c r="D94" s="61"/>
      <c r="E94" s="61"/>
    </row>
    <row r="95" spans="1:5" hidden="1" x14ac:dyDescent="0.25">
      <c r="A95" s="73" t="s">
        <v>27</v>
      </c>
      <c r="B95" s="30" t="s">
        <v>28</v>
      </c>
      <c r="C95" s="59">
        <f>SUM(C96:C113)</f>
        <v>0</v>
      </c>
      <c r="D95" s="59">
        <f>SUM(D96:D113)</f>
        <v>0</v>
      </c>
      <c r="E95" s="59">
        <f>SUM(E96:E113)</f>
        <v>0</v>
      </c>
    </row>
    <row r="96" spans="1:5" ht="60" x14ac:dyDescent="0.25">
      <c r="A96" s="7" t="s">
        <v>112</v>
      </c>
      <c r="B96" s="43" t="s">
        <v>189</v>
      </c>
      <c r="C96" s="60">
        <v>10000</v>
      </c>
      <c r="D96" s="61">
        <v>10000</v>
      </c>
      <c r="E96" s="61">
        <v>10000</v>
      </c>
    </row>
    <row r="97" spans="1:5" ht="75" hidden="1" x14ac:dyDescent="0.25">
      <c r="A97" s="7" t="s">
        <v>113</v>
      </c>
      <c r="B97" s="43" t="s">
        <v>190</v>
      </c>
      <c r="C97" s="60"/>
      <c r="D97" s="61"/>
      <c r="E97" s="61"/>
    </row>
    <row r="98" spans="1:5" ht="60" hidden="1" x14ac:dyDescent="0.25">
      <c r="A98" s="7" t="s">
        <v>114</v>
      </c>
      <c r="B98" s="43" t="s">
        <v>191</v>
      </c>
      <c r="C98" s="60"/>
      <c r="D98" s="61"/>
      <c r="E98" s="61"/>
    </row>
    <row r="99" spans="1:5" ht="75" hidden="1" x14ac:dyDescent="0.25">
      <c r="A99" s="7" t="s">
        <v>115</v>
      </c>
      <c r="B99" s="44" t="s">
        <v>238</v>
      </c>
      <c r="C99" s="60"/>
      <c r="D99" s="61"/>
      <c r="E99" s="61"/>
    </row>
    <row r="100" spans="1:5" ht="75" hidden="1" x14ac:dyDescent="0.25">
      <c r="A100" s="7" t="s">
        <v>230</v>
      </c>
      <c r="B100" s="44" t="s">
        <v>229</v>
      </c>
      <c r="C100" s="60"/>
      <c r="D100" s="61"/>
      <c r="E100" s="61"/>
    </row>
    <row r="101" spans="1:5" ht="60" hidden="1" x14ac:dyDescent="0.25">
      <c r="A101" s="7" t="s">
        <v>180</v>
      </c>
      <c r="B101" s="44" t="s">
        <v>192</v>
      </c>
      <c r="C101" s="60"/>
      <c r="D101" s="61"/>
      <c r="E101" s="61"/>
    </row>
    <row r="102" spans="1:5" ht="60" x14ac:dyDescent="0.25">
      <c r="A102" s="7" t="s">
        <v>249</v>
      </c>
      <c r="B102" s="44" t="s">
        <v>242</v>
      </c>
      <c r="C102" s="60">
        <v>-10000</v>
      </c>
      <c r="D102" s="61">
        <v>-10000</v>
      </c>
      <c r="E102" s="61">
        <v>-10000</v>
      </c>
    </row>
    <row r="103" spans="1:5" ht="75" hidden="1" x14ac:dyDescent="0.25">
      <c r="A103" s="57" t="s">
        <v>116</v>
      </c>
      <c r="B103" s="43" t="s">
        <v>193</v>
      </c>
      <c r="C103" s="60"/>
      <c r="D103" s="61"/>
      <c r="E103" s="61"/>
    </row>
    <row r="104" spans="1:5" ht="120" hidden="1" x14ac:dyDescent="0.25">
      <c r="A104" s="7" t="s">
        <v>117</v>
      </c>
      <c r="B104" s="44" t="s">
        <v>239</v>
      </c>
      <c r="C104" s="60"/>
      <c r="D104" s="61"/>
      <c r="E104" s="61"/>
    </row>
    <row r="105" spans="1:5" ht="60" hidden="1" x14ac:dyDescent="0.25">
      <c r="A105" s="7" t="s">
        <v>118</v>
      </c>
      <c r="B105" s="44" t="s">
        <v>119</v>
      </c>
      <c r="C105" s="60"/>
      <c r="D105" s="61"/>
      <c r="E105" s="61"/>
    </row>
    <row r="106" spans="1:5" ht="105" hidden="1" x14ac:dyDescent="0.25">
      <c r="A106" s="7" t="s">
        <v>181</v>
      </c>
      <c r="B106" s="44" t="s">
        <v>240</v>
      </c>
      <c r="C106" s="60"/>
      <c r="D106" s="61"/>
      <c r="E106" s="61"/>
    </row>
    <row r="107" spans="1:5" ht="60" hidden="1" x14ac:dyDescent="0.25">
      <c r="A107" s="7" t="s">
        <v>120</v>
      </c>
      <c r="B107" s="43" t="s">
        <v>194</v>
      </c>
      <c r="C107" s="60"/>
      <c r="D107" s="61"/>
      <c r="E107" s="61"/>
    </row>
    <row r="108" spans="1:5" ht="75" hidden="1" x14ac:dyDescent="0.25">
      <c r="A108" s="20" t="s">
        <v>121</v>
      </c>
      <c r="B108" s="45" t="s">
        <v>195</v>
      </c>
      <c r="C108" s="60"/>
      <c r="D108" s="61"/>
      <c r="E108" s="61"/>
    </row>
    <row r="109" spans="1:5" ht="105" hidden="1" x14ac:dyDescent="0.25">
      <c r="A109" s="20" t="s">
        <v>182</v>
      </c>
      <c r="B109" s="45" t="s">
        <v>183</v>
      </c>
      <c r="C109" s="60"/>
      <c r="D109" s="61"/>
      <c r="E109" s="61"/>
    </row>
    <row r="110" spans="1:5" ht="45" hidden="1" x14ac:dyDescent="0.25">
      <c r="A110" s="20" t="s">
        <v>122</v>
      </c>
      <c r="B110" s="46" t="s">
        <v>123</v>
      </c>
      <c r="C110" s="60"/>
      <c r="D110" s="61"/>
      <c r="E110" s="61"/>
    </row>
    <row r="111" spans="1:5" ht="60" hidden="1" x14ac:dyDescent="0.25">
      <c r="A111" s="20" t="s">
        <v>164</v>
      </c>
      <c r="B111" s="44" t="s">
        <v>165</v>
      </c>
      <c r="C111" s="60"/>
      <c r="D111" s="61"/>
      <c r="E111" s="61"/>
    </row>
    <row r="112" spans="1:5" ht="45" hidden="1" x14ac:dyDescent="0.25">
      <c r="A112" s="26" t="s">
        <v>124</v>
      </c>
      <c r="B112" s="47" t="s">
        <v>196</v>
      </c>
      <c r="C112" s="60"/>
      <c r="D112" s="61"/>
      <c r="E112" s="61"/>
    </row>
    <row r="113" spans="1:5" ht="150" hidden="1" x14ac:dyDescent="0.25">
      <c r="A113" s="26" t="s">
        <v>184</v>
      </c>
      <c r="B113" s="44" t="s">
        <v>241</v>
      </c>
      <c r="C113" s="60"/>
      <c r="D113" s="61"/>
      <c r="E113" s="61"/>
    </row>
    <row r="114" spans="1:5" x14ac:dyDescent="0.25">
      <c r="A114" s="73" t="s">
        <v>29</v>
      </c>
      <c r="B114" s="30" t="s">
        <v>30</v>
      </c>
      <c r="C114" s="58">
        <f>C115</f>
        <v>130389772.31</v>
      </c>
      <c r="D114" s="58">
        <f t="shared" ref="D114:E114" si="34">D115</f>
        <v>1318900</v>
      </c>
      <c r="E114" s="58">
        <f t="shared" si="34"/>
        <v>1239700</v>
      </c>
    </row>
    <row r="115" spans="1:5" ht="28.5" x14ac:dyDescent="0.25">
      <c r="A115" s="73" t="s">
        <v>31</v>
      </c>
      <c r="B115" s="48" t="s">
        <v>32</v>
      </c>
      <c r="C115" s="58">
        <f>C116+C119+C131+C137</f>
        <v>130389772.31</v>
      </c>
      <c r="D115" s="58">
        <f>D116+D119+D131+D137</f>
        <v>1318900</v>
      </c>
      <c r="E115" s="58">
        <f>E116+E119+E131+E137</f>
        <v>1239700</v>
      </c>
    </row>
    <row r="116" spans="1:5" hidden="1" x14ac:dyDescent="0.25">
      <c r="A116" s="14" t="s">
        <v>55</v>
      </c>
      <c r="B116" s="10" t="s">
        <v>46</v>
      </c>
      <c r="C116" s="58">
        <f>C117+C118</f>
        <v>0</v>
      </c>
      <c r="D116" s="58">
        <f t="shared" ref="D116:E116" si="35">D117+D118</f>
        <v>0</v>
      </c>
      <c r="E116" s="58">
        <f t="shared" si="35"/>
        <v>0</v>
      </c>
    </row>
    <row r="117" spans="1:5" ht="30" hidden="1" x14ac:dyDescent="0.25">
      <c r="A117" s="15" t="s">
        <v>149</v>
      </c>
      <c r="B117" s="49" t="s">
        <v>171</v>
      </c>
      <c r="C117" s="64"/>
      <c r="D117" s="64"/>
      <c r="E117" s="64"/>
    </row>
    <row r="118" spans="1:5" ht="30" hidden="1" x14ac:dyDescent="0.25">
      <c r="A118" s="15" t="s">
        <v>150</v>
      </c>
      <c r="B118" s="37" t="s">
        <v>151</v>
      </c>
      <c r="C118" s="64"/>
      <c r="D118" s="65"/>
      <c r="E118" s="65"/>
    </row>
    <row r="119" spans="1:5" ht="28.5" x14ac:dyDescent="0.25">
      <c r="A119" s="14" t="s">
        <v>56</v>
      </c>
      <c r="B119" s="10" t="s">
        <v>47</v>
      </c>
      <c r="C119" s="58">
        <f>SUM(C120:C130)</f>
        <v>118624743.91</v>
      </c>
      <c r="D119" s="58">
        <f>SUM(D120:D130)</f>
        <v>0</v>
      </c>
      <c r="E119" s="58">
        <f>SUM(E120:E130)</f>
        <v>0</v>
      </c>
    </row>
    <row r="120" spans="1:5" ht="30" hidden="1" x14ac:dyDescent="0.25">
      <c r="A120" s="17" t="s">
        <v>152</v>
      </c>
      <c r="B120" s="50" t="s">
        <v>153</v>
      </c>
      <c r="C120" s="66"/>
      <c r="D120" s="66"/>
      <c r="E120" s="66"/>
    </row>
    <row r="121" spans="1:5" ht="75" hidden="1" x14ac:dyDescent="0.25">
      <c r="A121" s="15" t="s">
        <v>168</v>
      </c>
      <c r="B121" s="51" t="s">
        <v>169</v>
      </c>
      <c r="C121" s="61"/>
      <c r="D121" s="61"/>
      <c r="E121" s="61"/>
    </row>
    <row r="122" spans="1:5" ht="30" x14ac:dyDescent="0.25">
      <c r="A122" s="72" t="s">
        <v>261</v>
      </c>
      <c r="B122" s="39" t="s">
        <v>262</v>
      </c>
      <c r="C122" s="61">
        <v>6079019.3099999996</v>
      </c>
      <c r="D122" s="61"/>
      <c r="E122" s="61"/>
    </row>
    <row r="123" spans="1:5" ht="30" hidden="1" x14ac:dyDescent="0.25">
      <c r="A123" s="71" t="s">
        <v>264</v>
      </c>
      <c r="B123" s="39" t="s">
        <v>265</v>
      </c>
      <c r="C123" s="67"/>
      <c r="D123" s="67"/>
      <c r="E123" s="67"/>
    </row>
    <row r="124" spans="1:5" ht="45" hidden="1" x14ac:dyDescent="0.25">
      <c r="A124" s="19" t="s">
        <v>175</v>
      </c>
      <c r="B124" s="39" t="s">
        <v>176</v>
      </c>
      <c r="C124" s="67"/>
      <c r="D124" s="67"/>
      <c r="E124" s="67"/>
    </row>
    <row r="125" spans="1:5" ht="60" hidden="1" x14ac:dyDescent="0.25">
      <c r="A125" s="21" t="s">
        <v>257</v>
      </c>
      <c r="B125" s="70" t="s">
        <v>258</v>
      </c>
      <c r="C125" s="67"/>
      <c r="D125" s="67"/>
      <c r="E125" s="67"/>
    </row>
    <row r="126" spans="1:5" ht="45" hidden="1" x14ac:dyDescent="0.25">
      <c r="A126" s="21" t="s">
        <v>268</v>
      </c>
      <c r="B126" s="70" t="s">
        <v>263</v>
      </c>
      <c r="C126" s="67"/>
      <c r="D126" s="67"/>
      <c r="E126" s="67"/>
    </row>
    <row r="127" spans="1:5" ht="30" hidden="1" x14ac:dyDescent="0.25">
      <c r="A127" s="18" t="s">
        <v>197</v>
      </c>
      <c r="B127" s="52" t="s">
        <v>154</v>
      </c>
      <c r="C127" s="67"/>
      <c r="D127" s="67"/>
      <c r="E127" s="67"/>
    </row>
    <row r="128" spans="1:5" hidden="1" x14ac:dyDescent="0.25">
      <c r="A128" s="12" t="s">
        <v>155</v>
      </c>
      <c r="B128" s="32" t="s">
        <v>156</v>
      </c>
      <c r="C128" s="61"/>
      <c r="D128" s="61"/>
      <c r="E128" s="61"/>
    </row>
    <row r="129" spans="1:5" ht="30" hidden="1" x14ac:dyDescent="0.25">
      <c r="A129" s="20" t="s">
        <v>259</v>
      </c>
      <c r="B129" s="34" t="s">
        <v>260</v>
      </c>
      <c r="C129" s="61"/>
      <c r="D129" s="61"/>
      <c r="E129" s="61"/>
    </row>
    <row r="130" spans="1:5" x14ac:dyDescent="0.25">
      <c r="A130" s="15" t="s">
        <v>157</v>
      </c>
      <c r="B130" s="53" t="s">
        <v>158</v>
      </c>
      <c r="C130" s="61">
        <v>112545724.59999999</v>
      </c>
      <c r="D130" s="61"/>
      <c r="E130" s="61"/>
    </row>
    <row r="131" spans="1:5" x14ac:dyDescent="0.25">
      <c r="A131" s="14" t="s">
        <v>57</v>
      </c>
      <c r="B131" s="10" t="s">
        <v>48</v>
      </c>
      <c r="C131" s="58">
        <f>SUM(C132:C136)</f>
        <v>11765028.4</v>
      </c>
      <c r="D131" s="58">
        <f t="shared" ref="D131:E131" si="36">SUM(D132:D136)</f>
        <v>1318900</v>
      </c>
      <c r="E131" s="58">
        <f t="shared" si="36"/>
        <v>1239700</v>
      </c>
    </row>
    <row r="132" spans="1:5" ht="30" x14ac:dyDescent="0.25">
      <c r="A132" s="12" t="s">
        <v>159</v>
      </c>
      <c r="B132" s="31" t="s">
        <v>250</v>
      </c>
      <c r="C132" s="66">
        <v>1229800</v>
      </c>
      <c r="D132" s="66">
        <v>1318900</v>
      </c>
      <c r="E132" s="66">
        <v>1239700</v>
      </c>
    </row>
    <row r="133" spans="1:5" ht="60" hidden="1" x14ac:dyDescent="0.25">
      <c r="A133" s="15" t="s">
        <v>160</v>
      </c>
      <c r="B133" s="53" t="s">
        <v>251</v>
      </c>
      <c r="C133" s="68"/>
      <c r="D133" s="68"/>
      <c r="E133" s="68"/>
    </row>
    <row r="134" spans="1:5" ht="45" x14ac:dyDescent="0.25">
      <c r="A134" s="15" t="s">
        <v>161</v>
      </c>
      <c r="B134" s="53" t="s">
        <v>252</v>
      </c>
      <c r="C134" s="68">
        <v>10535228.4</v>
      </c>
      <c r="D134" s="68"/>
      <c r="E134" s="68"/>
    </row>
    <row r="135" spans="1:5" ht="45" hidden="1" x14ac:dyDescent="0.25">
      <c r="A135" s="15" t="s">
        <v>254</v>
      </c>
      <c r="B135" s="53" t="s">
        <v>253</v>
      </c>
      <c r="C135" s="68"/>
      <c r="D135" s="68"/>
      <c r="E135" s="68"/>
    </row>
    <row r="136" spans="1:5" ht="45" hidden="1" x14ac:dyDescent="0.25">
      <c r="A136" s="16" t="s">
        <v>162</v>
      </c>
      <c r="B136" s="54" t="s">
        <v>163</v>
      </c>
      <c r="C136" s="68"/>
      <c r="D136" s="68"/>
      <c r="E136" s="68"/>
    </row>
    <row r="137" spans="1:5" hidden="1" x14ac:dyDescent="0.25">
      <c r="A137" s="28" t="s">
        <v>172</v>
      </c>
      <c r="B137" s="55" t="s">
        <v>173</v>
      </c>
      <c r="C137" s="69">
        <f>SUM(C138:C140)</f>
        <v>0</v>
      </c>
      <c r="D137" s="69">
        <f t="shared" ref="D137:E137" si="37">SUM(D138:D140)</f>
        <v>0</v>
      </c>
      <c r="E137" s="69">
        <f t="shared" si="37"/>
        <v>0</v>
      </c>
    </row>
    <row r="138" spans="1:5" ht="135" hidden="1" x14ac:dyDescent="0.25">
      <c r="A138" s="27" t="s">
        <v>255</v>
      </c>
      <c r="B138" s="45" t="s">
        <v>256</v>
      </c>
      <c r="C138" s="68"/>
      <c r="D138" s="68"/>
      <c r="E138" s="68"/>
    </row>
    <row r="139" spans="1:5" ht="60" hidden="1" x14ac:dyDescent="0.25">
      <c r="A139" s="27" t="s">
        <v>232</v>
      </c>
      <c r="B139" s="34" t="s">
        <v>233</v>
      </c>
      <c r="C139" s="68"/>
      <c r="D139" s="68"/>
      <c r="E139" s="68"/>
    </row>
    <row r="140" spans="1:5" ht="105" hidden="1" x14ac:dyDescent="0.25">
      <c r="A140" s="20" t="s">
        <v>174</v>
      </c>
      <c r="B140" s="45" t="s">
        <v>231</v>
      </c>
      <c r="C140" s="68"/>
      <c r="D140" s="68"/>
      <c r="E140" s="68"/>
    </row>
    <row r="141" spans="1:5" x14ac:dyDescent="0.25">
      <c r="A141" s="73"/>
      <c r="B141" s="56" t="s">
        <v>33</v>
      </c>
      <c r="C141" s="58">
        <f>C10+C114</f>
        <v>130389772.31</v>
      </c>
      <c r="D141" s="58">
        <f>D10+D114</f>
        <v>1318900</v>
      </c>
      <c r="E141" s="58">
        <f>E10+E114</f>
        <v>1239700</v>
      </c>
    </row>
  </sheetData>
  <autoFilter ref="A7:E141">
    <filterColumn colId="2">
      <filters>
        <filter val="1 229 800,00"/>
        <filter val="10 000,00"/>
        <filter val="-10 000,00"/>
        <filter val="10 535 228,40"/>
        <filter val="11 765 028,40"/>
        <filter val="112 545 724,60"/>
        <filter val="118 624 743,91"/>
        <filter val="130 389 772,31"/>
        <filter val="3"/>
        <filter val="6 079 019,31"/>
      </filters>
    </filterColumn>
  </autoFilter>
  <mergeCells count="7">
    <mergeCell ref="B1:E2"/>
    <mergeCell ref="A5:E5"/>
    <mergeCell ref="A7:A8"/>
    <mergeCell ref="B7:B8"/>
    <mergeCell ref="C7:C8"/>
    <mergeCell ref="D7:D8"/>
    <mergeCell ref="E7:E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0"/>
  <sheetViews>
    <sheetView topLeftCell="A119" workbookViewId="0">
      <selection activeCell="C149" sqref="C149"/>
    </sheetView>
  </sheetViews>
  <sheetFormatPr defaultRowHeight="15" x14ac:dyDescent="0.25"/>
  <cols>
    <col min="1" max="1" width="26.5703125" customWidth="1"/>
    <col min="2" max="2" width="68.5703125" customWidth="1"/>
    <col min="3" max="3" width="20.42578125" customWidth="1"/>
    <col min="4" max="4" width="18.85546875" customWidth="1"/>
    <col min="5" max="5" width="19.42578125" customWidth="1"/>
  </cols>
  <sheetData>
    <row r="1" spans="1:5" ht="12.75" customHeight="1" x14ac:dyDescent="0.25">
      <c r="A1" s="1"/>
      <c r="B1" s="98" t="s">
        <v>294</v>
      </c>
      <c r="C1" s="99"/>
      <c r="D1" s="99"/>
      <c r="E1" s="99"/>
    </row>
    <row r="2" spans="1:5" ht="67.5" customHeight="1" x14ac:dyDescent="0.25">
      <c r="A2" s="1"/>
      <c r="B2" s="99"/>
      <c r="C2" s="99"/>
      <c r="D2" s="99"/>
      <c r="E2" s="99"/>
    </row>
    <row r="3" spans="1:5" ht="15.75" x14ac:dyDescent="0.25">
      <c r="A3" s="1"/>
      <c r="B3" s="2"/>
      <c r="C3" s="2"/>
      <c r="D3" s="2"/>
      <c r="E3" s="2"/>
    </row>
    <row r="4" spans="1:5" ht="15.75" x14ac:dyDescent="0.25">
      <c r="A4" s="3"/>
      <c r="B4" s="4"/>
      <c r="C4" s="4"/>
      <c r="D4" s="4"/>
      <c r="E4" s="4"/>
    </row>
    <row r="5" spans="1:5" ht="32.25" customHeight="1" x14ac:dyDescent="0.25">
      <c r="A5" s="93" t="s">
        <v>269</v>
      </c>
      <c r="B5" s="94"/>
      <c r="C5" s="94"/>
      <c r="D5" s="94"/>
      <c r="E5" s="94"/>
    </row>
    <row r="6" spans="1:5" ht="15.75" x14ac:dyDescent="0.25">
      <c r="A6" s="4"/>
      <c r="B6" s="4"/>
      <c r="C6" s="4"/>
      <c r="D6" s="4"/>
      <c r="E6" s="5" t="s">
        <v>179</v>
      </c>
    </row>
    <row r="7" spans="1:5" ht="47.25" customHeight="1" x14ac:dyDescent="0.25">
      <c r="A7" s="97" t="s">
        <v>0</v>
      </c>
      <c r="B7" s="97" t="s">
        <v>1</v>
      </c>
      <c r="C7" s="95" t="s">
        <v>222</v>
      </c>
      <c r="D7" s="95" t="s">
        <v>234</v>
      </c>
      <c r="E7" s="95" t="s">
        <v>237</v>
      </c>
    </row>
    <row r="8" spans="1:5" ht="27" hidden="1" customHeight="1" x14ac:dyDescent="0.25">
      <c r="A8" s="97"/>
      <c r="B8" s="97"/>
      <c r="C8" s="96"/>
      <c r="D8" s="96"/>
      <c r="E8" s="96"/>
    </row>
    <row r="9" spans="1:5" x14ac:dyDescent="0.25">
      <c r="A9" s="78">
        <v>1</v>
      </c>
      <c r="B9" s="78">
        <v>2</v>
      </c>
      <c r="C9" s="78">
        <v>3</v>
      </c>
      <c r="D9" s="78">
        <v>4</v>
      </c>
      <c r="E9" s="78">
        <v>5</v>
      </c>
    </row>
    <row r="10" spans="1:5" x14ac:dyDescent="0.25">
      <c r="A10" s="78" t="s">
        <v>2</v>
      </c>
      <c r="B10" s="78" t="s">
        <v>3</v>
      </c>
      <c r="C10" s="58">
        <f>C11+C19+C28+C36+C44+C49+C67+C74+C78+C97+C116</f>
        <v>106092</v>
      </c>
      <c r="D10" s="58">
        <f>D11+D19+D28+D36+D44+D49+D67+D74+D78+D97+D116</f>
        <v>0</v>
      </c>
      <c r="E10" s="58">
        <f>E11+E19+E28+E36+E44+E49+E67+E74+E78+E97+E116</f>
        <v>0</v>
      </c>
    </row>
    <row r="11" spans="1:5" hidden="1" x14ac:dyDescent="0.25">
      <c r="A11" s="78" t="s">
        <v>4</v>
      </c>
      <c r="B11" s="30" t="s">
        <v>5</v>
      </c>
      <c r="C11" s="59">
        <f>C12</f>
        <v>0</v>
      </c>
      <c r="D11" s="58">
        <f t="shared" ref="D11:E11" si="0">D12</f>
        <v>0</v>
      </c>
      <c r="E11" s="58">
        <f t="shared" si="0"/>
        <v>0</v>
      </c>
    </row>
    <row r="12" spans="1:5" hidden="1" x14ac:dyDescent="0.25">
      <c r="A12" s="7" t="s">
        <v>6</v>
      </c>
      <c r="B12" s="29" t="s">
        <v>7</v>
      </c>
      <c r="C12" s="60">
        <f>SUM(C13:C18)</f>
        <v>0</v>
      </c>
      <c r="D12" s="61">
        <f>SUM(D13:D18)</f>
        <v>0</v>
      </c>
      <c r="E12" s="61">
        <f>SUM(E13:E18)</f>
        <v>0</v>
      </c>
    </row>
    <row r="13" spans="1:5" ht="195" hidden="1" x14ac:dyDescent="0.25">
      <c r="A13" s="8" t="s">
        <v>58</v>
      </c>
      <c r="B13" s="31" t="s">
        <v>243</v>
      </c>
      <c r="C13" s="60"/>
      <c r="D13" s="61"/>
      <c r="E13" s="61"/>
    </row>
    <row r="14" spans="1:5" ht="150" hidden="1" x14ac:dyDescent="0.25">
      <c r="A14" s="8" t="s">
        <v>59</v>
      </c>
      <c r="B14" s="31" t="s">
        <v>244</v>
      </c>
      <c r="C14" s="60"/>
      <c r="D14" s="61"/>
      <c r="E14" s="61"/>
    </row>
    <row r="15" spans="1:5" ht="120" hidden="1" x14ac:dyDescent="0.25">
      <c r="A15" s="8" t="s">
        <v>60</v>
      </c>
      <c r="B15" s="31" t="s">
        <v>245</v>
      </c>
      <c r="C15" s="60"/>
      <c r="D15" s="61"/>
      <c r="E15" s="61"/>
    </row>
    <row r="16" spans="1:5" ht="120" hidden="1" x14ac:dyDescent="0.25">
      <c r="A16" s="8" t="s">
        <v>61</v>
      </c>
      <c r="B16" s="31" t="s">
        <v>246</v>
      </c>
      <c r="C16" s="60"/>
      <c r="D16" s="61"/>
      <c r="E16" s="61"/>
    </row>
    <row r="17" spans="1:5" ht="90" hidden="1" x14ac:dyDescent="0.25">
      <c r="A17" s="8" t="s">
        <v>235</v>
      </c>
      <c r="B17" s="31" t="s">
        <v>247</v>
      </c>
      <c r="C17" s="60"/>
      <c r="D17" s="61"/>
      <c r="E17" s="61"/>
    </row>
    <row r="18" spans="1:5" ht="90" hidden="1" x14ac:dyDescent="0.25">
      <c r="A18" s="8" t="s">
        <v>267</v>
      </c>
      <c r="B18" s="31" t="s">
        <v>248</v>
      </c>
      <c r="C18" s="60"/>
      <c r="D18" s="61"/>
      <c r="E18" s="61"/>
    </row>
    <row r="19" spans="1:5" ht="28.5" hidden="1" x14ac:dyDescent="0.25">
      <c r="A19" s="9" t="s">
        <v>36</v>
      </c>
      <c r="B19" s="10" t="s">
        <v>37</v>
      </c>
      <c r="C19" s="62">
        <f>C20+C22+C24+C26</f>
        <v>0</v>
      </c>
      <c r="D19" s="62">
        <f>D20+D22+D24+D26</f>
        <v>0</v>
      </c>
      <c r="E19" s="62">
        <f>E20+E22+E24+E26</f>
        <v>0</v>
      </c>
    </row>
    <row r="20" spans="1:5" ht="60" hidden="1" x14ac:dyDescent="0.25">
      <c r="A20" s="8" t="s">
        <v>38</v>
      </c>
      <c r="B20" s="31" t="s">
        <v>39</v>
      </c>
      <c r="C20" s="63">
        <f>C21</f>
        <v>0</v>
      </c>
      <c r="D20" s="63">
        <f t="shared" ref="D20:E20" si="1">D21</f>
        <v>0</v>
      </c>
      <c r="E20" s="63">
        <f t="shared" si="1"/>
        <v>0</v>
      </c>
    </row>
    <row r="21" spans="1:5" ht="90" hidden="1" x14ac:dyDescent="0.25">
      <c r="A21" s="11" t="s">
        <v>92</v>
      </c>
      <c r="B21" s="32" t="s">
        <v>223</v>
      </c>
      <c r="C21" s="63"/>
      <c r="D21" s="63"/>
      <c r="E21" s="61"/>
    </row>
    <row r="22" spans="1:5" ht="75" hidden="1" x14ac:dyDescent="0.25">
      <c r="A22" s="8" t="s">
        <v>40</v>
      </c>
      <c r="B22" s="31" t="s">
        <v>41</v>
      </c>
      <c r="C22" s="63">
        <f>C23</f>
        <v>0</v>
      </c>
      <c r="D22" s="63">
        <f t="shared" ref="D22:E22" si="2">D23</f>
        <v>0</v>
      </c>
      <c r="E22" s="63">
        <f t="shared" si="2"/>
        <v>0</v>
      </c>
    </row>
    <row r="23" spans="1:5" ht="105" hidden="1" x14ac:dyDescent="0.25">
      <c r="A23" s="11" t="s">
        <v>93</v>
      </c>
      <c r="B23" s="32" t="s">
        <v>224</v>
      </c>
      <c r="C23" s="63"/>
      <c r="D23" s="63"/>
      <c r="E23" s="61"/>
    </row>
    <row r="24" spans="1:5" ht="60" hidden="1" x14ac:dyDescent="0.25">
      <c r="A24" s="8" t="s">
        <v>42</v>
      </c>
      <c r="B24" s="31" t="s">
        <v>43</v>
      </c>
      <c r="C24" s="63">
        <f>C25</f>
        <v>0</v>
      </c>
      <c r="D24" s="63">
        <f t="shared" ref="D24:E24" si="3">D25</f>
        <v>0</v>
      </c>
      <c r="E24" s="63">
        <f t="shared" si="3"/>
        <v>0</v>
      </c>
    </row>
    <row r="25" spans="1:5" ht="90" hidden="1" x14ac:dyDescent="0.25">
      <c r="A25" s="11" t="s">
        <v>94</v>
      </c>
      <c r="B25" s="32" t="s">
        <v>225</v>
      </c>
      <c r="C25" s="63"/>
      <c r="D25" s="63"/>
      <c r="E25" s="61"/>
    </row>
    <row r="26" spans="1:5" ht="60" hidden="1" x14ac:dyDescent="0.25">
      <c r="A26" s="8" t="s">
        <v>44</v>
      </c>
      <c r="B26" s="31" t="s">
        <v>45</v>
      </c>
      <c r="C26" s="63">
        <f>C27</f>
        <v>0</v>
      </c>
      <c r="D26" s="63">
        <f t="shared" ref="D26:E26" si="4">D27</f>
        <v>0</v>
      </c>
      <c r="E26" s="63">
        <f t="shared" si="4"/>
        <v>0</v>
      </c>
    </row>
    <row r="27" spans="1:5" ht="90" hidden="1" x14ac:dyDescent="0.25">
      <c r="A27" s="11" t="s">
        <v>95</v>
      </c>
      <c r="B27" s="33" t="s">
        <v>226</v>
      </c>
      <c r="C27" s="63"/>
      <c r="D27" s="63"/>
      <c r="E27" s="61"/>
    </row>
    <row r="28" spans="1:5" hidden="1" x14ac:dyDescent="0.25">
      <c r="A28" s="78" t="s">
        <v>8</v>
      </c>
      <c r="B28" s="30" t="s">
        <v>9</v>
      </c>
      <c r="C28" s="59">
        <f>C29+C31+C34</f>
        <v>0</v>
      </c>
      <c r="D28" s="58">
        <f>D29+D31+D34</f>
        <v>0</v>
      </c>
      <c r="E28" s="58">
        <f t="shared" ref="E28" si="5">E29+E31+E34</f>
        <v>0</v>
      </c>
    </row>
    <row r="29" spans="1:5" hidden="1" x14ac:dyDescent="0.25">
      <c r="A29" s="20" t="s">
        <v>185</v>
      </c>
      <c r="B29" s="34" t="s">
        <v>186</v>
      </c>
      <c r="C29" s="60">
        <f>C30</f>
        <v>0</v>
      </c>
      <c r="D29" s="61">
        <f t="shared" ref="D29:E29" si="6">D30</f>
        <v>0</v>
      </c>
      <c r="E29" s="61">
        <f t="shared" si="6"/>
        <v>0</v>
      </c>
    </row>
    <row r="30" spans="1:5" hidden="1" x14ac:dyDescent="0.25">
      <c r="A30" s="20" t="s">
        <v>187</v>
      </c>
      <c r="B30" s="34" t="s">
        <v>186</v>
      </c>
      <c r="C30" s="60"/>
      <c r="D30" s="61"/>
      <c r="E30" s="61"/>
    </row>
    <row r="31" spans="1:5" hidden="1" x14ac:dyDescent="0.25">
      <c r="A31" s="7" t="s">
        <v>10</v>
      </c>
      <c r="B31" s="29" t="s">
        <v>11</v>
      </c>
      <c r="C31" s="60">
        <f>C32+C33</f>
        <v>0</v>
      </c>
      <c r="D31" s="61">
        <f t="shared" ref="D31:E31" si="7">D32+D33</f>
        <v>0</v>
      </c>
      <c r="E31" s="61">
        <f t="shared" si="7"/>
        <v>0</v>
      </c>
    </row>
    <row r="32" spans="1:5" hidden="1" x14ac:dyDescent="0.25">
      <c r="A32" s="7" t="s">
        <v>62</v>
      </c>
      <c r="B32" s="29" t="s">
        <v>11</v>
      </c>
      <c r="C32" s="60"/>
      <c r="D32" s="61"/>
      <c r="E32" s="61"/>
    </row>
    <row r="33" spans="1:5" ht="30" hidden="1" x14ac:dyDescent="0.25">
      <c r="A33" s="7" t="s">
        <v>98</v>
      </c>
      <c r="B33" s="29" t="s">
        <v>99</v>
      </c>
      <c r="C33" s="60">
        <v>0</v>
      </c>
      <c r="D33" s="61">
        <v>0</v>
      </c>
      <c r="E33" s="61">
        <v>0</v>
      </c>
    </row>
    <row r="34" spans="1:5" ht="30" hidden="1" x14ac:dyDescent="0.25">
      <c r="A34" s="7" t="s">
        <v>34</v>
      </c>
      <c r="B34" s="29" t="s">
        <v>35</v>
      </c>
      <c r="C34" s="60">
        <f>C35</f>
        <v>0</v>
      </c>
      <c r="D34" s="61">
        <f t="shared" ref="D34:E34" si="8">D35</f>
        <v>0</v>
      </c>
      <c r="E34" s="61">
        <f t="shared" si="8"/>
        <v>0</v>
      </c>
    </row>
    <row r="35" spans="1:5" ht="30" hidden="1" x14ac:dyDescent="0.25">
      <c r="A35" s="7" t="s">
        <v>177</v>
      </c>
      <c r="B35" s="29" t="s">
        <v>178</v>
      </c>
      <c r="C35" s="60"/>
      <c r="D35" s="61"/>
      <c r="E35" s="61"/>
    </row>
    <row r="36" spans="1:5" hidden="1" x14ac:dyDescent="0.25">
      <c r="A36" s="24" t="s">
        <v>102</v>
      </c>
      <c r="B36" s="22" t="s">
        <v>103</v>
      </c>
      <c r="C36" s="59">
        <f>C37+C39</f>
        <v>0</v>
      </c>
      <c r="D36" s="58">
        <f t="shared" ref="D36:E36" si="9">D37+D39</f>
        <v>0</v>
      </c>
      <c r="E36" s="58">
        <f t="shared" si="9"/>
        <v>0</v>
      </c>
    </row>
    <row r="37" spans="1:5" hidden="1" x14ac:dyDescent="0.25">
      <c r="A37" s="23" t="s">
        <v>104</v>
      </c>
      <c r="B37" s="35" t="s">
        <v>105</v>
      </c>
      <c r="C37" s="60">
        <f>C38</f>
        <v>0</v>
      </c>
      <c r="D37" s="61">
        <f t="shared" ref="D37:E37" si="10">D38</f>
        <v>0</v>
      </c>
      <c r="E37" s="61">
        <f t="shared" si="10"/>
        <v>0</v>
      </c>
    </row>
    <row r="38" spans="1:5" ht="45" hidden="1" x14ac:dyDescent="0.25">
      <c r="A38" s="23" t="s">
        <v>126</v>
      </c>
      <c r="B38" s="35" t="s">
        <v>125</v>
      </c>
      <c r="C38" s="60"/>
      <c r="D38" s="61"/>
      <c r="E38" s="61"/>
    </row>
    <row r="39" spans="1:5" hidden="1" x14ac:dyDescent="0.25">
      <c r="A39" s="23" t="s">
        <v>106</v>
      </c>
      <c r="B39" s="35" t="s">
        <v>107</v>
      </c>
      <c r="C39" s="60">
        <f>C40+C42</f>
        <v>0</v>
      </c>
      <c r="D39" s="61">
        <f t="shared" ref="D39:E39" si="11">D40+D42</f>
        <v>0</v>
      </c>
      <c r="E39" s="61">
        <f t="shared" si="11"/>
        <v>0</v>
      </c>
    </row>
    <row r="40" spans="1:5" hidden="1" x14ac:dyDescent="0.25">
      <c r="A40" s="23" t="s">
        <v>108</v>
      </c>
      <c r="B40" s="35" t="s">
        <v>109</v>
      </c>
      <c r="C40" s="60">
        <f>C41</f>
        <v>0</v>
      </c>
      <c r="D40" s="61">
        <f t="shared" ref="D40:E40" si="12">D41</f>
        <v>0</v>
      </c>
      <c r="E40" s="61">
        <f t="shared" si="12"/>
        <v>0</v>
      </c>
    </row>
    <row r="41" spans="1:5" ht="30" hidden="1" x14ac:dyDescent="0.25">
      <c r="A41" s="23" t="s">
        <v>128</v>
      </c>
      <c r="B41" s="35" t="s">
        <v>127</v>
      </c>
      <c r="C41" s="60"/>
      <c r="D41" s="61"/>
      <c r="E41" s="61"/>
    </row>
    <row r="42" spans="1:5" hidden="1" x14ac:dyDescent="0.25">
      <c r="A42" s="23" t="s">
        <v>110</v>
      </c>
      <c r="B42" s="35" t="s">
        <v>111</v>
      </c>
      <c r="C42" s="60">
        <f>C43</f>
        <v>0</v>
      </c>
      <c r="D42" s="61">
        <f t="shared" ref="D42:E42" si="13">D43</f>
        <v>0</v>
      </c>
      <c r="E42" s="61">
        <f t="shared" si="13"/>
        <v>0</v>
      </c>
    </row>
    <row r="43" spans="1:5" ht="30" hidden="1" x14ac:dyDescent="0.25">
      <c r="A43" s="23" t="s">
        <v>129</v>
      </c>
      <c r="B43" s="35" t="s">
        <v>130</v>
      </c>
      <c r="C43" s="60"/>
      <c r="D43" s="61"/>
      <c r="E43" s="61"/>
    </row>
    <row r="44" spans="1:5" hidden="1" x14ac:dyDescent="0.25">
      <c r="A44" s="78" t="s">
        <v>12</v>
      </c>
      <c r="B44" s="30" t="s">
        <v>13</v>
      </c>
      <c r="C44" s="59">
        <f>C45+C47</f>
        <v>0</v>
      </c>
      <c r="D44" s="58">
        <f t="shared" ref="D44:E44" si="14">D45+D47</f>
        <v>0</v>
      </c>
      <c r="E44" s="58">
        <f t="shared" si="14"/>
        <v>0</v>
      </c>
    </row>
    <row r="45" spans="1:5" ht="30" hidden="1" x14ac:dyDescent="0.25">
      <c r="A45" s="7" t="s">
        <v>63</v>
      </c>
      <c r="B45" s="29" t="s">
        <v>64</v>
      </c>
      <c r="C45" s="60">
        <f>C46</f>
        <v>0</v>
      </c>
      <c r="D45" s="61">
        <f t="shared" ref="D45:E45" si="15">D46</f>
        <v>0</v>
      </c>
      <c r="E45" s="61">
        <f t="shared" si="15"/>
        <v>0</v>
      </c>
    </row>
    <row r="46" spans="1:5" ht="45" hidden="1" x14ac:dyDescent="0.25">
      <c r="A46" s="7" t="s">
        <v>14</v>
      </c>
      <c r="B46" s="29" t="s">
        <v>15</v>
      </c>
      <c r="C46" s="60"/>
      <c r="D46" s="61"/>
      <c r="E46" s="61"/>
    </row>
    <row r="47" spans="1:5" ht="30" hidden="1" x14ac:dyDescent="0.25">
      <c r="A47" s="7" t="s">
        <v>65</v>
      </c>
      <c r="B47" s="29" t="s">
        <v>66</v>
      </c>
      <c r="C47" s="60">
        <f>C48</f>
        <v>0</v>
      </c>
      <c r="D47" s="61">
        <f t="shared" ref="D47:E47" si="16">D48</f>
        <v>0</v>
      </c>
      <c r="E47" s="61">
        <f t="shared" si="16"/>
        <v>0</v>
      </c>
    </row>
    <row r="48" spans="1:5" ht="30" hidden="1" x14ac:dyDescent="0.25">
      <c r="A48" s="7" t="s">
        <v>16</v>
      </c>
      <c r="B48" s="29" t="s">
        <v>228</v>
      </c>
      <c r="C48" s="60"/>
      <c r="D48" s="61"/>
      <c r="E48" s="61"/>
    </row>
    <row r="49" spans="1:5" ht="42.75" hidden="1" x14ac:dyDescent="0.25">
      <c r="A49" s="78" t="s">
        <v>17</v>
      </c>
      <c r="B49" s="30" t="s">
        <v>18</v>
      </c>
      <c r="C49" s="59">
        <f>C50+C52+C64+C61</f>
        <v>0</v>
      </c>
      <c r="D49" s="59">
        <f t="shared" ref="D49:E49" si="17">D50+D52+D64+D61</f>
        <v>0</v>
      </c>
      <c r="E49" s="59">
        <f t="shared" si="17"/>
        <v>0</v>
      </c>
    </row>
    <row r="50" spans="1:5" ht="60" hidden="1" x14ac:dyDescent="0.25">
      <c r="A50" s="7" t="s">
        <v>87</v>
      </c>
      <c r="B50" s="36" t="s">
        <v>67</v>
      </c>
      <c r="C50" s="60">
        <f>C51</f>
        <v>0</v>
      </c>
      <c r="D50" s="61">
        <f t="shared" ref="D50:E50" si="18">D51</f>
        <v>0</v>
      </c>
      <c r="E50" s="61">
        <f t="shared" si="18"/>
        <v>0</v>
      </c>
    </row>
    <row r="51" spans="1:5" ht="45" hidden="1" x14ac:dyDescent="0.25">
      <c r="A51" s="23" t="s">
        <v>131</v>
      </c>
      <c r="B51" s="37" t="s">
        <v>132</v>
      </c>
      <c r="C51" s="60"/>
      <c r="D51" s="61"/>
      <c r="E51" s="61"/>
    </row>
    <row r="52" spans="1:5" ht="90" hidden="1" x14ac:dyDescent="0.25">
      <c r="A52" s="7" t="s">
        <v>88</v>
      </c>
      <c r="B52" s="38" t="s">
        <v>227</v>
      </c>
      <c r="C52" s="60">
        <f>C53+C57+C59+C55</f>
        <v>0</v>
      </c>
      <c r="D52" s="60">
        <f>D53+D57+D59+D55</f>
        <v>0</v>
      </c>
      <c r="E52" s="60">
        <f t="shared" ref="E52" si="19">E53+E57+E59+E55</f>
        <v>0</v>
      </c>
    </row>
    <row r="53" spans="1:5" ht="60" hidden="1" x14ac:dyDescent="0.25">
      <c r="A53" s="7" t="s">
        <v>68</v>
      </c>
      <c r="B53" s="38" t="s">
        <v>69</v>
      </c>
      <c r="C53" s="60">
        <f>C54</f>
        <v>0</v>
      </c>
      <c r="D53" s="61">
        <f t="shared" ref="D53:E53" si="20">D54</f>
        <v>0</v>
      </c>
      <c r="E53" s="61">
        <f t="shared" si="20"/>
        <v>0</v>
      </c>
    </row>
    <row r="54" spans="1:5" ht="75" hidden="1" x14ac:dyDescent="0.25">
      <c r="A54" s="23" t="s">
        <v>133</v>
      </c>
      <c r="B54" s="37" t="s">
        <v>134</v>
      </c>
      <c r="C54" s="60"/>
      <c r="D54" s="61"/>
      <c r="E54" s="61"/>
    </row>
    <row r="55" spans="1:5" ht="75" hidden="1" x14ac:dyDescent="0.25">
      <c r="A55" s="23" t="s">
        <v>220</v>
      </c>
      <c r="B55" s="37" t="s">
        <v>221</v>
      </c>
      <c r="C55" s="60">
        <f>C56</f>
        <v>0</v>
      </c>
      <c r="D55" s="60">
        <f t="shared" ref="D55:E55" si="21">D56</f>
        <v>0</v>
      </c>
      <c r="E55" s="60">
        <f t="shared" si="21"/>
        <v>0</v>
      </c>
    </row>
    <row r="56" spans="1:5" ht="60" hidden="1" x14ac:dyDescent="0.25">
      <c r="A56" s="23" t="s">
        <v>218</v>
      </c>
      <c r="B56" s="37" t="s">
        <v>219</v>
      </c>
      <c r="C56" s="60"/>
      <c r="D56" s="61"/>
      <c r="E56" s="61"/>
    </row>
    <row r="57" spans="1:5" ht="75" hidden="1" x14ac:dyDescent="0.25">
      <c r="A57" s="7" t="s">
        <v>89</v>
      </c>
      <c r="B57" s="29" t="s">
        <v>188</v>
      </c>
      <c r="C57" s="60">
        <f>C58</f>
        <v>0</v>
      </c>
      <c r="D57" s="61">
        <f t="shared" ref="D57:E57" si="22">D58</f>
        <v>0</v>
      </c>
      <c r="E57" s="61">
        <f t="shared" si="22"/>
        <v>0</v>
      </c>
    </row>
    <row r="58" spans="1:5" ht="60" hidden="1" x14ac:dyDescent="0.25">
      <c r="A58" s="23" t="s">
        <v>135</v>
      </c>
      <c r="B58" s="37" t="s">
        <v>136</v>
      </c>
      <c r="C58" s="60"/>
      <c r="D58" s="61"/>
      <c r="E58" s="61"/>
    </row>
    <row r="59" spans="1:5" ht="30" hidden="1" x14ac:dyDescent="0.25">
      <c r="A59" s="7" t="s">
        <v>70</v>
      </c>
      <c r="B59" s="39" t="s">
        <v>71</v>
      </c>
      <c r="C59" s="60">
        <f>C60</f>
        <v>0</v>
      </c>
      <c r="D59" s="61">
        <f t="shared" ref="D59:E59" si="23">D60</f>
        <v>0</v>
      </c>
      <c r="E59" s="61">
        <f t="shared" si="23"/>
        <v>0</v>
      </c>
    </row>
    <row r="60" spans="1:5" ht="30" hidden="1" x14ac:dyDescent="0.25">
      <c r="A60" s="23" t="s">
        <v>137</v>
      </c>
      <c r="B60" s="37" t="s">
        <v>138</v>
      </c>
      <c r="C60" s="60"/>
      <c r="D60" s="61"/>
      <c r="E60" s="61"/>
    </row>
    <row r="61" spans="1:5" hidden="1" x14ac:dyDescent="0.25">
      <c r="A61" s="23" t="s">
        <v>215</v>
      </c>
      <c r="B61" s="37" t="s">
        <v>212</v>
      </c>
      <c r="C61" s="60">
        <f>C62</f>
        <v>0</v>
      </c>
      <c r="D61" s="60">
        <f t="shared" ref="D61:E62" si="24">D62</f>
        <v>0</v>
      </c>
      <c r="E61" s="60">
        <f t="shared" si="24"/>
        <v>0</v>
      </c>
    </row>
    <row r="62" spans="1:5" ht="45" hidden="1" x14ac:dyDescent="0.25">
      <c r="A62" s="23" t="s">
        <v>216</v>
      </c>
      <c r="B62" s="37" t="s">
        <v>213</v>
      </c>
      <c r="C62" s="60">
        <f>C63</f>
        <v>0</v>
      </c>
      <c r="D62" s="60">
        <f t="shared" si="24"/>
        <v>0</v>
      </c>
      <c r="E62" s="60">
        <f t="shared" si="24"/>
        <v>0</v>
      </c>
    </row>
    <row r="63" spans="1:5" ht="45" hidden="1" x14ac:dyDescent="0.25">
      <c r="A63" s="23" t="s">
        <v>217</v>
      </c>
      <c r="B63" s="37" t="s">
        <v>214</v>
      </c>
      <c r="C63" s="60"/>
      <c r="D63" s="61"/>
      <c r="E63" s="61"/>
    </row>
    <row r="64" spans="1:5" ht="75" hidden="1" x14ac:dyDescent="0.25">
      <c r="A64" s="12" t="s">
        <v>72</v>
      </c>
      <c r="B64" s="40" t="s">
        <v>90</v>
      </c>
      <c r="C64" s="60">
        <f>C65</f>
        <v>0</v>
      </c>
      <c r="D64" s="61">
        <f t="shared" ref="D64:E65" si="25">D65</f>
        <v>0</v>
      </c>
      <c r="E64" s="61">
        <f t="shared" si="25"/>
        <v>0</v>
      </c>
    </row>
    <row r="65" spans="1:5" ht="75" hidden="1" x14ac:dyDescent="0.25">
      <c r="A65" s="12" t="s">
        <v>73</v>
      </c>
      <c r="B65" s="40" t="s">
        <v>91</v>
      </c>
      <c r="C65" s="60">
        <f>C66</f>
        <v>0</v>
      </c>
      <c r="D65" s="61">
        <f t="shared" si="25"/>
        <v>0</v>
      </c>
      <c r="E65" s="61">
        <f t="shared" si="25"/>
        <v>0</v>
      </c>
    </row>
    <row r="66" spans="1:5" ht="75" hidden="1" x14ac:dyDescent="0.25">
      <c r="A66" s="23" t="s">
        <v>139</v>
      </c>
      <c r="B66" s="37" t="s">
        <v>140</v>
      </c>
      <c r="C66" s="60"/>
      <c r="D66" s="61"/>
      <c r="E66" s="61"/>
    </row>
    <row r="67" spans="1:5" ht="28.5" hidden="1" x14ac:dyDescent="0.25">
      <c r="A67" s="78" t="s">
        <v>19</v>
      </c>
      <c r="B67" s="30" t="s">
        <v>20</v>
      </c>
      <c r="C67" s="59">
        <f>C68</f>
        <v>0</v>
      </c>
      <c r="D67" s="58">
        <f t="shared" ref="D67:E67" si="26">D68</f>
        <v>0</v>
      </c>
      <c r="E67" s="58">
        <f t="shared" si="26"/>
        <v>0</v>
      </c>
    </row>
    <row r="68" spans="1:5" hidden="1" x14ac:dyDescent="0.25">
      <c r="A68" s="8" t="s">
        <v>74</v>
      </c>
      <c r="B68" s="31" t="s">
        <v>75</v>
      </c>
      <c r="C68" s="60">
        <f>C69+C70+C71</f>
        <v>0</v>
      </c>
      <c r="D68" s="60">
        <f t="shared" ref="D68:E68" si="27">D69+D70+D71</f>
        <v>0</v>
      </c>
      <c r="E68" s="60">
        <f t="shared" si="27"/>
        <v>0</v>
      </c>
    </row>
    <row r="69" spans="1:5" ht="30" hidden="1" x14ac:dyDescent="0.25">
      <c r="A69" s="8" t="s">
        <v>21</v>
      </c>
      <c r="B69" s="31" t="s">
        <v>22</v>
      </c>
      <c r="C69" s="60"/>
      <c r="D69" s="60"/>
      <c r="E69" s="60"/>
    </row>
    <row r="70" spans="1:5" hidden="1" x14ac:dyDescent="0.25">
      <c r="A70" s="8" t="s">
        <v>23</v>
      </c>
      <c r="B70" s="31" t="s">
        <v>76</v>
      </c>
      <c r="C70" s="60"/>
      <c r="D70" s="60"/>
      <c r="E70" s="60"/>
    </row>
    <row r="71" spans="1:5" hidden="1" x14ac:dyDescent="0.25">
      <c r="A71" s="8" t="s">
        <v>77</v>
      </c>
      <c r="B71" s="41" t="s">
        <v>78</v>
      </c>
      <c r="C71" s="60">
        <f>C72+C73</f>
        <v>0</v>
      </c>
      <c r="D71" s="60">
        <f t="shared" ref="D71:E71" si="28">D72+D73</f>
        <v>0</v>
      </c>
      <c r="E71" s="60">
        <f t="shared" si="28"/>
        <v>0</v>
      </c>
    </row>
    <row r="72" spans="1:5" hidden="1" x14ac:dyDescent="0.25">
      <c r="A72" s="13" t="s">
        <v>51</v>
      </c>
      <c r="B72" s="39" t="s">
        <v>52</v>
      </c>
      <c r="C72" s="60"/>
      <c r="D72" s="60"/>
      <c r="E72" s="60"/>
    </row>
    <row r="73" spans="1:5" hidden="1" x14ac:dyDescent="0.25">
      <c r="A73" s="13" t="s">
        <v>53</v>
      </c>
      <c r="B73" s="39" t="s">
        <v>54</v>
      </c>
      <c r="C73" s="60"/>
      <c r="D73" s="60"/>
      <c r="E73" s="60"/>
    </row>
    <row r="74" spans="1:5" ht="28.5" hidden="1" x14ac:dyDescent="0.25">
      <c r="A74" s="78" t="s">
        <v>24</v>
      </c>
      <c r="B74" s="30" t="s">
        <v>170</v>
      </c>
      <c r="C74" s="59">
        <f>C75</f>
        <v>0</v>
      </c>
      <c r="D74" s="58">
        <f t="shared" ref="D74:E76" si="29">D75</f>
        <v>0</v>
      </c>
      <c r="E74" s="58">
        <f t="shared" si="29"/>
        <v>0</v>
      </c>
    </row>
    <row r="75" spans="1:5" hidden="1" x14ac:dyDescent="0.25">
      <c r="A75" s="7" t="s">
        <v>79</v>
      </c>
      <c r="B75" s="36" t="s">
        <v>80</v>
      </c>
      <c r="C75" s="60">
        <f>C76</f>
        <v>0</v>
      </c>
      <c r="D75" s="61">
        <f t="shared" si="29"/>
        <v>0</v>
      </c>
      <c r="E75" s="61">
        <f t="shared" si="29"/>
        <v>0</v>
      </c>
    </row>
    <row r="76" spans="1:5" ht="30" hidden="1" x14ac:dyDescent="0.25">
      <c r="A76" s="7" t="s">
        <v>96</v>
      </c>
      <c r="B76" s="36" t="s">
        <v>97</v>
      </c>
      <c r="C76" s="60">
        <f>C77</f>
        <v>0</v>
      </c>
      <c r="D76" s="61">
        <f t="shared" si="29"/>
        <v>0</v>
      </c>
      <c r="E76" s="61">
        <f t="shared" si="29"/>
        <v>0</v>
      </c>
    </row>
    <row r="77" spans="1:5" ht="45" hidden="1" x14ac:dyDescent="0.25">
      <c r="A77" s="25" t="s">
        <v>141</v>
      </c>
      <c r="B77" s="42" t="s">
        <v>142</v>
      </c>
      <c r="C77" s="60"/>
      <c r="D77" s="61"/>
      <c r="E77" s="61"/>
    </row>
    <row r="78" spans="1:5" ht="28.5" hidden="1" x14ac:dyDescent="0.25">
      <c r="A78" s="78" t="s">
        <v>25</v>
      </c>
      <c r="B78" s="30" t="s">
        <v>26</v>
      </c>
      <c r="C78" s="59">
        <f>C79+C84+C92</f>
        <v>0</v>
      </c>
      <c r="D78" s="59">
        <f t="shared" ref="D78:E78" si="30">D79+D84+D92</f>
        <v>0</v>
      </c>
      <c r="E78" s="59">
        <f t="shared" si="30"/>
        <v>0</v>
      </c>
    </row>
    <row r="79" spans="1:5" ht="75" x14ac:dyDescent="0.25">
      <c r="A79" s="7" t="s">
        <v>100</v>
      </c>
      <c r="B79" s="36" t="s">
        <v>101</v>
      </c>
      <c r="C79" s="60">
        <f>C80+C82</f>
        <v>-1000000</v>
      </c>
      <c r="D79" s="61">
        <f>D80</f>
        <v>0</v>
      </c>
      <c r="E79" s="61">
        <f>E80</f>
        <v>0</v>
      </c>
    </row>
    <row r="80" spans="1:5" ht="90" x14ac:dyDescent="0.25">
      <c r="A80" s="23" t="s">
        <v>166</v>
      </c>
      <c r="B80" s="37" t="s">
        <v>167</v>
      </c>
      <c r="C80" s="60">
        <f>C81</f>
        <v>-1000000</v>
      </c>
      <c r="D80" s="61">
        <f t="shared" ref="D80:E80" si="31">D81</f>
        <v>0</v>
      </c>
      <c r="E80" s="61">
        <f t="shared" si="31"/>
        <v>0</v>
      </c>
    </row>
    <row r="81" spans="1:5" ht="75" x14ac:dyDescent="0.25">
      <c r="A81" s="23" t="s">
        <v>143</v>
      </c>
      <c r="B81" s="37" t="s">
        <v>144</v>
      </c>
      <c r="C81" s="60">
        <v>-1000000</v>
      </c>
      <c r="D81" s="61"/>
      <c r="E81" s="61"/>
    </row>
    <row r="82" spans="1:5" ht="75" hidden="1" x14ac:dyDescent="0.25">
      <c r="A82" s="23" t="s">
        <v>209</v>
      </c>
      <c r="B82" s="37" t="s">
        <v>207</v>
      </c>
      <c r="C82" s="60">
        <f>C83</f>
        <v>0</v>
      </c>
      <c r="D82" s="61">
        <f t="shared" ref="D82:E82" si="32">D83</f>
        <v>0</v>
      </c>
      <c r="E82" s="61">
        <f t="shared" si="32"/>
        <v>0</v>
      </c>
    </row>
    <row r="83" spans="1:5" ht="75" hidden="1" x14ac:dyDescent="0.25">
      <c r="A83" s="23" t="s">
        <v>210</v>
      </c>
      <c r="B83" s="37" t="s">
        <v>208</v>
      </c>
      <c r="C83" s="60"/>
      <c r="D83" s="61"/>
      <c r="E83" s="61"/>
    </row>
    <row r="84" spans="1:5" ht="30" hidden="1" x14ac:dyDescent="0.25">
      <c r="A84" s="7" t="s">
        <v>81</v>
      </c>
      <c r="B84" s="38" t="s">
        <v>82</v>
      </c>
      <c r="C84" s="60">
        <f>C85+C87+C89</f>
        <v>0</v>
      </c>
      <c r="D84" s="61">
        <f t="shared" ref="D84:E85" si="33">D85</f>
        <v>0</v>
      </c>
      <c r="E84" s="61">
        <f t="shared" si="33"/>
        <v>0</v>
      </c>
    </row>
    <row r="85" spans="1:5" ht="30" hidden="1" x14ac:dyDescent="0.25">
      <c r="A85" s="7" t="s">
        <v>83</v>
      </c>
      <c r="B85" s="38" t="s">
        <v>84</v>
      </c>
      <c r="C85" s="60">
        <f>C86</f>
        <v>0</v>
      </c>
      <c r="D85" s="61">
        <f t="shared" si="33"/>
        <v>0</v>
      </c>
      <c r="E85" s="61">
        <f t="shared" si="33"/>
        <v>0</v>
      </c>
    </row>
    <row r="86" spans="1:5" ht="45" hidden="1" x14ac:dyDescent="0.25">
      <c r="A86" s="23" t="s">
        <v>145</v>
      </c>
      <c r="B86" s="37" t="s">
        <v>146</v>
      </c>
      <c r="C86" s="60"/>
      <c r="D86" s="61"/>
      <c r="E86" s="61"/>
    </row>
    <row r="87" spans="1:5" ht="45" hidden="1" x14ac:dyDescent="0.25">
      <c r="A87" s="23" t="s">
        <v>211</v>
      </c>
      <c r="B87" s="37" t="s">
        <v>283</v>
      </c>
      <c r="C87" s="60">
        <f>C88</f>
        <v>0</v>
      </c>
      <c r="D87" s="61"/>
      <c r="E87" s="61"/>
    </row>
    <row r="88" spans="1:5" ht="45" hidden="1" x14ac:dyDescent="0.25">
      <c r="A88" s="23" t="s">
        <v>206</v>
      </c>
      <c r="B88" s="37" t="s">
        <v>284</v>
      </c>
      <c r="C88" s="60">
        <v>0</v>
      </c>
      <c r="D88" s="61"/>
      <c r="E88" s="61"/>
    </row>
    <row r="89" spans="1:5" ht="60" hidden="1" x14ac:dyDescent="0.25">
      <c r="A89" s="23" t="s">
        <v>201</v>
      </c>
      <c r="B89" s="37" t="s">
        <v>285</v>
      </c>
      <c r="C89" s="60">
        <f>C90</f>
        <v>0</v>
      </c>
      <c r="D89" s="61"/>
      <c r="E89" s="61"/>
    </row>
    <row r="90" spans="1:5" ht="60" hidden="1" x14ac:dyDescent="0.25">
      <c r="A90" s="23" t="s">
        <v>202</v>
      </c>
      <c r="B90" s="37" t="s">
        <v>286</v>
      </c>
      <c r="C90" s="60">
        <f>C91</f>
        <v>0</v>
      </c>
      <c r="D90" s="61"/>
      <c r="E90" s="61"/>
    </row>
    <row r="91" spans="1:5" ht="75" hidden="1" x14ac:dyDescent="0.25">
      <c r="A91" s="23" t="s">
        <v>203</v>
      </c>
      <c r="B91" s="37" t="s">
        <v>287</v>
      </c>
      <c r="C91" s="60">
        <v>0</v>
      </c>
      <c r="D91" s="61"/>
      <c r="E91" s="61"/>
    </row>
    <row r="92" spans="1:5" ht="30" x14ac:dyDescent="0.25">
      <c r="A92" s="7" t="s">
        <v>288</v>
      </c>
      <c r="B92" s="80" t="s">
        <v>289</v>
      </c>
      <c r="C92" s="60">
        <f>C93</f>
        <v>1000000</v>
      </c>
      <c r="D92" s="60">
        <f t="shared" ref="D92:E92" si="34">D93</f>
        <v>0</v>
      </c>
      <c r="E92" s="60">
        <f t="shared" si="34"/>
        <v>0</v>
      </c>
    </row>
    <row r="93" spans="1:5" ht="45" x14ac:dyDescent="0.25">
      <c r="A93" s="7" t="s">
        <v>290</v>
      </c>
      <c r="B93" s="80" t="s">
        <v>291</v>
      </c>
      <c r="C93" s="60">
        <v>1000000</v>
      </c>
      <c r="D93" s="61"/>
      <c r="E93" s="61"/>
    </row>
    <row r="94" spans="1:5" hidden="1" x14ac:dyDescent="0.25">
      <c r="A94" s="78" t="s">
        <v>49</v>
      </c>
      <c r="B94" s="30" t="s">
        <v>50</v>
      </c>
      <c r="C94" s="59">
        <f>C95</f>
        <v>0</v>
      </c>
      <c r="D94" s="58">
        <f t="shared" ref="D94:E95" si="35">D95</f>
        <v>0</v>
      </c>
      <c r="E94" s="58">
        <f t="shared" si="35"/>
        <v>0</v>
      </c>
    </row>
    <row r="95" spans="1:5" ht="30" hidden="1" x14ac:dyDescent="0.25">
      <c r="A95" s="7" t="s">
        <v>85</v>
      </c>
      <c r="B95" s="29" t="s">
        <v>86</v>
      </c>
      <c r="C95" s="60">
        <f>C96</f>
        <v>0</v>
      </c>
      <c r="D95" s="61">
        <f t="shared" si="35"/>
        <v>0</v>
      </c>
      <c r="E95" s="61">
        <f t="shared" si="35"/>
        <v>0</v>
      </c>
    </row>
    <row r="96" spans="1:5" ht="45" hidden="1" x14ac:dyDescent="0.25">
      <c r="A96" s="7" t="s">
        <v>147</v>
      </c>
      <c r="B96" s="29" t="s">
        <v>148</v>
      </c>
      <c r="C96" s="60"/>
      <c r="D96" s="61"/>
      <c r="E96" s="61"/>
    </row>
    <row r="97" spans="1:5" hidden="1" x14ac:dyDescent="0.25">
      <c r="A97" s="78" t="s">
        <v>27</v>
      </c>
      <c r="B97" s="30" t="s">
        <v>28</v>
      </c>
      <c r="C97" s="59">
        <f>SUM(C98:C115)</f>
        <v>0</v>
      </c>
      <c r="D97" s="59">
        <f>SUM(D98:D115)</f>
        <v>0</v>
      </c>
      <c r="E97" s="59">
        <f>SUM(E98:E115)</f>
        <v>0</v>
      </c>
    </row>
    <row r="98" spans="1:5" ht="75" hidden="1" x14ac:dyDescent="0.25">
      <c r="A98" s="7" t="s">
        <v>112</v>
      </c>
      <c r="B98" s="43" t="s">
        <v>189</v>
      </c>
      <c r="C98" s="60"/>
      <c r="D98" s="61"/>
      <c r="E98" s="61"/>
    </row>
    <row r="99" spans="1:5" ht="90" hidden="1" x14ac:dyDescent="0.25">
      <c r="A99" s="7" t="s">
        <v>113</v>
      </c>
      <c r="B99" s="43" t="s">
        <v>190</v>
      </c>
      <c r="C99" s="60"/>
      <c r="D99" s="61"/>
      <c r="E99" s="61"/>
    </row>
    <row r="100" spans="1:5" ht="75" hidden="1" x14ac:dyDescent="0.25">
      <c r="A100" s="7" t="s">
        <v>114</v>
      </c>
      <c r="B100" s="43" t="s">
        <v>191</v>
      </c>
      <c r="C100" s="60"/>
      <c r="D100" s="61"/>
      <c r="E100" s="61"/>
    </row>
    <row r="101" spans="1:5" ht="90" hidden="1" x14ac:dyDescent="0.25">
      <c r="A101" s="7" t="s">
        <v>115</v>
      </c>
      <c r="B101" s="44" t="s">
        <v>238</v>
      </c>
      <c r="C101" s="60"/>
      <c r="D101" s="61"/>
      <c r="E101" s="61"/>
    </row>
    <row r="102" spans="1:5" ht="75" hidden="1" x14ac:dyDescent="0.25">
      <c r="A102" s="7" t="s">
        <v>230</v>
      </c>
      <c r="B102" s="44" t="s">
        <v>229</v>
      </c>
      <c r="C102" s="60"/>
      <c r="D102" s="61"/>
      <c r="E102" s="61"/>
    </row>
    <row r="103" spans="1:5" ht="75" hidden="1" x14ac:dyDescent="0.25">
      <c r="A103" s="7" t="s">
        <v>180</v>
      </c>
      <c r="B103" s="44" t="s">
        <v>192</v>
      </c>
      <c r="C103" s="60"/>
      <c r="D103" s="61"/>
      <c r="E103" s="61"/>
    </row>
    <row r="104" spans="1:5" ht="75" hidden="1" x14ac:dyDescent="0.25">
      <c r="A104" s="7" t="s">
        <v>249</v>
      </c>
      <c r="B104" s="44" t="s">
        <v>242</v>
      </c>
      <c r="C104" s="60"/>
      <c r="D104" s="61"/>
      <c r="E104" s="61"/>
    </row>
    <row r="105" spans="1:5" ht="90" hidden="1" x14ac:dyDescent="0.25">
      <c r="A105" s="57" t="s">
        <v>116</v>
      </c>
      <c r="B105" s="43" t="s">
        <v>193</v>
      </c>
      <c r="C105" s="60"/>
      <c r="D105" s="61"/>
      <c r="E105" s="61"/>
    </row>
    <row r="106" spans="1:5" ht="135" hidden="1" x14ac:dyDescent="0.25">
      <c r="A106" s="7" t="s">
        <v>117</v>
      </c>
      <c r="B106" s="44" t="s">
        <v>239</v>
      </c>
      <c r="C106" s="60"/>
      <c r="D106" s="61"/>
      <c r="E106" s="61"/>
    </row>
    <row r="107" spans="1:5" ht="75" hidden="1" x14ac:dyDescent="0.25">
      <c r="A107" s="7" t="s">
        <v>118</v>
      </c>
      <c r="B107" s="44" t="s">
        <v>119</v>
      </c>
      <c r="C107" s="60"/>
      <c r="D107" s="61"/>
      <c r="E107" s="61"/>
    </row>
    <row r="108" spans="1:5" ht="120" hidden="1" x14ac:dyDescent="0.25">
      <c r="A108" s="7" t="s">
        <v>181</v>
      </c>
      <c r="B108" s="44" t="s">
        <v>240</v>
      </c>
      <c r="C108" s="60"/>
      <c r="D108" s="61"/>
      <c r="E108" s="61"/>
    </row>
    <row r="109" spans="1:5" ht="75" hidden="1" x14ac:dyDescent="0.25">
      <c r="A109" s="7" t="s">
        <v>120</v>
      </c>
      <c r="B109" s="43" t="s">
        <v>194</v>
      </c>
      <c r="C109" s="60"/>
      <c r="D109" s="61"/>
      <c r="E109" s="61"/>
    </row>
    <row r="110" spans="1:5" ht="75" hidden="1" x14ac:dyDescent="0.25">
      <c r="A110" s="20" t="s">
        <v>121</v>
      </c>
      <c r="B110" s="45" t="s">
        <v>195</v>
      </c>
      <c r="C110" s="60"/>
      <c r="D110" s="61"/>
      <c r="E110" s="61"/>
    </row>
    <row r="111" spans="1:5" ht="120" hidden="1" x14ac:dyDescent="0.25">
      <c r="A111" s="20" t="s">
        <v>182</v>
      </c>
      <c r="B111" s="45" t="s">
        <v>183</v>
      </c>
      <c r="C111" s="60"/>
      <c r="D111" s="61"/>
      <c r="E111" s="61"/>
    </row>
    <row r="112" spans="1:5" ht="60" hidden="1" x14ac:dyDescent="0.25">
      <c r="A112" s="20" t="s">
        <v>122</v>
      </c>
      <c r="B112" s="46" t="s">
        <v>123</v>
      </c>
      <c r="C112" s="60"/>
      <c r="D112" s="61"/>
      <c r="E112" s="61"/>
    </row>
    <row r="113" spans="1:5" ht="60" hidden="1" x14ac:dyDescent="0.25">
      <c r="A113" s="20" t="s">
        <v>164</v>
      </c>
      <c r="B113" s="44" t="s">
        <v>165</v>
      </c>
      <c r="C113" s="60"/>
      <c r="D113" s="61"/>
      <c r="E113" s="61"/>
    </row>
    <row r="114" spans="1:5" ht="60" hidden="1" x14ac:dyDescent="0.25">
      <c r="A114" s="26" t="s">
        <v>124</v>
      </c>
      <c r="B114" s="47" t="s">
        <v>196</v>
      </c>
      <c r="C114" s="60"/>
      <c r="D114" s="61"/>
      <c r="E114" s="61"/>
    </row>
    <row r="115" spans="1:5" ht="165" hidden="1" x14ac:dyDescent="0.25">
      <c r="A115" s="26" t="s">
        <v>184</v>
      </c>
      <c r="B115" s="44" t="s">
        <v>241</v>
      </c>
      <c r="C115" s="60"/>
      <c r="D115" s="61"/>
      <c r="E115" s="61"/>
    </row>
    <row r="116" spans="1:5" x14ac:dyDescent="0.25">
      <c r="A116" s="74" t="s">
        <v>271</v>
      </c>
      <c r="B116" s="75" t="s">
        <v>272</v>
      </c>
      <c r="C116" s="59">
        <f>C117</f>
        <v>106092</v>
      </c>
      <c r="D116" s="59">
        <f t="shared" ref="D116:E117" si="36">D117</f>
        <v>0</v>
      </c>
      <c r="E116" s="59">
        <f t="shared" si="36"/>
        <v>0</v>
      </c>
    </row>
    <row r="117" spans="1:5" x14ac:dyDescent="0.25">
      <c r="A117" s="26" t="s">
        <v>273</v>
      </c>
      <c r="B117" s="76" t="s">
        <v>274</v>
      </c>
      <c r="C117" s="60">
        <f>C118</f>
        <v>106092</v>
      </c>
      <c r="D117" s="60">
        <f t="shared" si="36"/>
        <v>0</v>
      </c>
      <c r="E117" s="60">
        <f t="shared" si="36"/>
        <v>0</v>
      </c>
    </row>
    <row r="118" spans="1:5" ht="30" x14ac:dyDescent="0.25">
      <c r="A118" s="26" t="s">
        <v>275</v>
      </c>
      <c r="B118" s="77" t="s">
        <v>276</v>
      </c>
      <c r="C118" s="60">
        <v>106092</v>
      </c>
      <c r="D118" s="61"/>
      <c r="E118" s="61"/>
    </row>
    <row r="119" spans="1:5" x14ac:dyDescent="0.25">
      <c r="A119" s="78" t="s">
        <v>29</v>
      </c>
      <c r="B119" s="30" t="s">
        <v>30</v>
      </c>
      <c r="C119" s="58">
        <f>C120+C147</f>
        <v>22735615.420000002</v>
      </c>
      <c r="D119" s="58">
        <f t="shared" ref="D119:E119" si="37">D120</f>
        <v>0</v>
      </c>
      <c r="E119" s="58">
        <f t="shared" si="37"/>
        <v>0</v>
      </c>
    </row>
    <row r="120" spans="1:5" ht="28.5" x14ac:dyDescent="0.25">
      <c r="A120" s="78" t="s">
        <v>31</v>
      </c>
      <c r="B120" s="48" t="s">
        <v>32</v>
      </c>
      <c r="C120" s="58">
        <f>C121+C124+C136+C142</f>
        <v>22349072.560000002</v>
      </c>
      <c r="D120" s="58">
        <f>D121+D124+D136+D142</f>
        <v>0</v>
      </c>
      <c r="E120" s="58">
        <f>E121+E124+E136+E142</f>
        <v>0</v>
      </c>
    </row>
    <row r="121" spans="1:5" hidden="1" x14ac:dyDescent="0.25">
      <c r="A121" s="14" t="s">
        <v>55</v>
      </c>
      <c r="B121" s="10" t="s">
        <v>46</v>
      </c>
      <c r="C121" s="58">
        <f>C122+C123</f>
        <v>0</v>
      </c>
      <c r="D121" s="58">
        <f t="shared" ref="D121:E121" si="38">D122+D123</f>
        <v>0</v>
      </c>
      <c r="E121" s="58">
        <f t="shared" si="38"/>
        <v>0</v>
      </c>
    </row>
    <row r="122" spans="1:5" ht="45" hidden="1" x14ac:dyDescent="0.25">
      <c r="A122" s="15" t="s">
        <v>149</v>
      </c>
      <c r="B122" s="49" t="s">
        <v>171</v>
      </c>
      <c r="C122" s="64"/>
      <c r="D122" s="64"/>
      <c r="E122" s="64"/>
    </row>
    <row r="123" spans="1:5" ht="30" hidden="1" x14ac:dyDescent="0.25">
      <c r="A123" s="15" t="s">
        <v>150</v>
      </c>
      <c r="B123" s="37" t="s">
        <v>151</v>
      </c>
      <c r="C123" s="64"/>
      <c r="D123" s="65"/>
      <c r="E123" s="65"/>
    </row>
    <row r="124" spans="1:5" ht="28.5" x14ac:dyDescent="0.25">
      <c r="A124" s="14" t="s">
        <v>56</v>
      </c>
      <c r="B124" s="10" t="s">
        <v>47</v>
      </c>
      <c r="C124" s="58">
        <f>SUM(C125:C135)</f>
        <v>20441177.260000002</v>
      </c>
      <c r="D124" s="58">
        <f>SUM(D125:D135)</f>
        <v>0</v>
      </c>
      <c r="E124" s="58">
        <f>SUM(E125:E135)</f>
        <v>0</v>
      </c>
    </row>
    <row r="125" spans="1:5" ht="30" hidden="1" x14ac:dyDescent="0.25">
      <c r="A125" s="17" t="s">
        <v>152</v>
      </c>
      <c r="B125" s="50" t="s">
        <v>153</v>
      </c>
      <c r="C125" s="66"/>
      <c r="D125" s="66"/>
      <c r="E125" s="66"/>
    </row>
    <row r="126" spans="1:5" ht="74.25" customHeight="1" x14ac:dyDescent="0.25">
      <c r="A126" s="15" t="s">
        <v>168</v>
      </c>
      <c r="B126" s="51" t="s">
        <v>169</v>
      </c>
      <c r="C126" s="61">
        <v>20000000</v>
      </c>
      <c r="D126" s="61"/>
      <c r="E126" s="61"/>
    </row>
    <row r="127" spans="1:5" ht="30" x14ac:dyDescent="0.25">
      <c r="A127" s="72" t="s">
        <v>261</v>
      </c>
      <c r="B127" s="39" t="s">
        <v>262</v>
      </c>
      <c r="C127" s="61">
        <v>-664456.63</v>
      </c>
      <c r="D127" s="61"/>
      <c r="E127" s="61"/>
    </row>
    <row r="128" spans="1:5" ht="30" hidden="1" x14ac:dyDescent="0.25">
      <c r="A128" s="71" t="s">
        <v>264</v>
      </c>
      <c r="B128" s="39" t="s">
        <v>265</v>
      </c>
      <c r="C128" s="67"/>
      <c r="D128" s="67"/>
      <c r="E128" s="67"/>
    </row>
    <row r="129" spans="1:5" ht="60" hidden="1" x14ac:dyDescent="0.25">
      <c r="A129" s="19" t="s">
        <v>175</v>
      </c>
      <c r="B129" s="39" t="s">
        <v>176</v>
      </c>
      <c r="C129" s="67"/>
      <c r="D129" s="67"/>
      <c r="E129" s="67"/>
    </row>
    <row r="130" spans="1:5" ht="60" hidden="1" x14ac:dyDescent="0.25">
      <c r="A130" s="21" t="s">
        <v>257</v>
      </c>
      <c r="B130" s="70" t="s">
        <v>258</v>
      </c>
      <c r="C130" s="67"/>
      <c r="D130" s="67"/>
      <c r="E130" s="67"/>
    </row>
    <row r="131" spans="1:5" ht="45" hidden="1" x14ac:dyDescent="0.25">
      <c r="A131" s="21" t="s">
        <v>268</v>
      </c>
      <c r="B131" s="70" t="s">
        <v>263</v>
      </c>
      <c r="C131" s="67"/>
      <c r="D131" s="67"/>
      <c r="E131" s="67"/>
    </row>
    <row r="132" spans="1:5" ht="30" x14ac:dyDescent="0.25">
      <c r="A132" s="18" t="s">
        <v>197</v>
      </c>
      <c r="B132" s="52" t="s">
        <v>154</v>
      </c>
      <c r="C132" s="67">
        <v>523412.84</v>
      </c>
      <c r="D132" s="67"/>
      <c r="E132" s="67"/>
    </row>
    <row r="133" spans="1:5" ht="30" hidden="1" x14ac:dyDescent="0.25">
      <c r="A133" s="12" t="s">
        <v>155</v>
      </c>
      <c r="B133" s="32" t="s">
        <v>156</v>
      </c>
      <c r="C133" s="61"/>
      <c r="D133" s="61"/>
      <c r="E133" s="61"/>
    </row>
    <row r="134" spans="1:5" ht="30" hidden="1" x14ac:dyDescent="0.25">
      <c r="A134" s="20" t="s">
        <v>259</v>
      </c>
      <c r="B134" s="34" t="s">
        <v>260</v>
      </c>
      <c r="C134" s="61"/>
      <c r="D134" s="61"/>
      <c r="E134" s="61"/>
    </row>
    <row r="135" spans="1:5" x14ac:dyDescent="0.25">
      <c r="A135" s="15" t="s">
        <v>157</v>
      </c>
      <c r="B135" s="53" t="s">
        <v>158</v>
      </c>
      <c r="C135" s="61">
        <v>582221.05000000005</v>
      </c>
      <c r="D135" s="61"/>
      <c r="E135" s="61"/>
    </row>
    <row r="136" spans="1:5" ht="28.5" x14ac:dyDescent="0.25">
      <c r="A136" s="14" t="s">
        <v>57</v>
      </c>
      <c r="B136" s="10" t="s">
        <v>48</v>
      </c>
      <c r="C136" s="58">
        <f>SUM(C137:C141)</f>
        <v>388755.3</v>
      </c>
      <c r="D136" s="58">
        <f t="shared" ref="D136:E136" si="39">SUM(D137:D141)</f>
        <v>0</v>
      </c>
      <c r="E136" s="58">
        <f t="shared" si="39"/>
        <v>0</v>
      </c>
    </row>
    <row r="137" spans="1:5" ht="30" x14ac:dyDescent="0.25">
      <c r="A137" s="12" t="s">
        <v>159</v>
      </c>
      <c r="B137" s="31" t="s">
        <v>250</v>
      </c>
      <c r="C137" s="66">
        <v>383229.3</v>
      </c>
      <c r="D137" s="66"/>
      <c r="E137" s="66"/>
    </row>
    <row r="138" spans="1:5" ht="60" hidden="1" x14ac:dyDescent="0.25">
      <c r="A138" s="15" t="s">
        <v>160</v>
      </c>
      <c r="B138" s="53" t="s">
        <v>251</v>
      </c>
      <c r="C138" s="68"/>
      <c r="D138" s="68"/>
      <c r="E138" s="68"/>
    </row>
    <row r="139" spans="1:5" ht="60" hidden="1" x14ac:dyDescent="0.25">
      <c r="A139" s="15" t="s">
        <v>161</v>
      </c>
      <c r="B139" s="53" t="s">
        <v>252</v>
      </c>
      <c r="C139" s="68"/>
      <c r="D139" s="68"/>
      <c r="E139" s="68"/>
    </row>
    <row r="140" spans="1:5" ht="45" x14ac:dyDescent="0.25">
      <c r="A140" s="15" t="s">
        <v>254</v>
      </c>
      <c r="B140" s="53" t="s">
        <v>253</v>
      </c>
      <c r="C140" s="68">
        <v>5526</v>
      </c>
      <c r="D140" s="68"/>
      <c r="E140" s="68"/>
    </row>
    <row r="141" spans="1:5" ht="60" hidden="1" x14ac:dyDescent="0.25">
      <c r="A141" s="16" t="s">
        <v>162</v>
      </c>
      <c r="B141" s="54" t="s">
        <v>163</v>
      </c>
      <c r="C141" s="68"/>
      <c r="D141" s="68"/>
      <c r="E141" s="68"/>
    </row>
    <row r="142" spans="1:5" x14ac:dyDescent="0.25">
      <c r="A142" s="28" t="s">
        <v>172</v>
      </c>
      <c r="B142" s="55" t="s">
        <v>173</v>
      </c>
      <c r="C142" s="69">
        <f>SUM(C143:C146)</f>
        <v>1519140</v>
      </c>
      <c r="D142" s="69">
        <f t="shared" ref="D142:E142" si="40">SUM(D143:D145)</f>
        <v>0</v>
      </c>
      <c r="E142" s="69">
        <f t="shared" si="40"/>
        <v>0</v>
      </c>
    </row>
    <row r="143" spans="1:5" ht="150" hidden="1" x14ac:dyDescent="0.25">
      <c r="A143" s="27" t="s">
        <v>255</v>
      </c>
      <c r="B143" s="45" t="s">
        <v>256</v>
      </c>
      <c r="C143" s="68"/>
      <c r="D143" s="68"/>
      <c r="E143" s="68"/>
    </row>
    <row r="144" spans="1:5" ht="60" hidden="1" x14ac:dyDescent="0.25">
      <c r="A144" s="27" t="s">
        <v>232</v>
      </c>
      <c r="B144" s="34" t="s">
        <v>233</v>
      </c>
      <c r="C144" s="68"/>
      <c r="D144" s="68"/>
      <c r="E144" s="68"/>
    </row>
    <row r="145" spans="1:5" ht="120" hidden="1" x14ac:dyDescent="0.25">
      <c r="A145" s="20" t="s">
        <v>174</v>
      </c>
      <c r="B145" s="45" t="s">
        <v>231</v>
      </c>
      <c r="C145" s="68"/>
      <c r="D145" s="68"/>
      <c r="E145" s="68"/>
    </row>
    <row r="146" spans="1:5" ht="30" x14ac:dyDescent="0.25">
      <c r="A146" s="16" t="s">
        <v>277</v>
      </c>
      <c r="B146" s="54" t="s">
        <v>278</v>
      </c>
      <c r="C146" s="68">
        <v>1519140</v>
      </c>
      <c r="D146" s="68"/>
      <c r="E146" s="68"/>
    </row>
    <row r="147" spans="1:5" x14ac:dyDescent="0.25">
      <c r="A147" s="28" t="s">
        <v>279</v>
      </c>
      <c r="B147" s="55" t="s">
        <v>280</v>
      </c>
      <c r="C147" s="69">
        <f>C148+C149</f>
        <v>386542.86</v>
      </c>
      <c r="D147" s="69">
        <f t="shared" ref="D147:E147" si="41">D148+D149</f>
        <v>0</v>
      </c>
      <c r="E147" s="69">
        <f t="shared" si="41"/>
        <v>0</v>
      </c>
    </row>
    <row r="148" spans="1:5" ht="45" hidden="1" x14ac:dyDescent="0.25">
      <c r="A148" s="15" t="s">
        <v>292</v>
      </c>
      <c r="B148" s="53" t="s">
        <v>293</v>
      </c>
      <c r="C148" s="68"/>
      <c r="D148" s="68"/>
      <c r="E148" s="68"/>
    </row>
    <row r="149" spans="1:5" x14ac:dyDescent="0.25">
      <c r="A149" s="15" t="s">
        <v>281</v>
      </c>
      <c r="B149" s="53" t="s">
        <v>282</v>
      </c>
      <c r="C149" s="68">
        <v>386542.86</v>
      </c>
      <c r="D149" s="68"/>
      <c r="E149" s="68"/>
    </row>
    <row r="150" spans="1:5" x14ac:dyDescent="0.25">
      <c r="A150" s="78"/>
      <c r="B150" s="56" t="s">
        <v>33</v>
      </c>
      <c r="C150" s="58">
        <f>C10+C119</f>
        <v>22841707.420000002</v>
      </c>
      <c r="D150" s="58">
        <f>D10+D119</f>
        <v>0</v>
      </c>
      <c r="E150" s="58">
        <f>E10+E119</f>
        <v>0</v>
      </c>
    </row>
  </sheetData>
  <autoFilter ref="A7:E150">
    <filterColumn colId="2">
      <filters>
        <filter val="1 000 000,00"/>
        <filter val="-1 000 000,00"/>
        <filter val="1 519 140,00"/>
        <filter val="106 092,00"/>
        <filter val="20 000 000,00"/>
        <filter val="20 441 177,26"/>
        <filter val="22 349 072,56"/>
        <filter val="22 735 615,42"/>
        <filter val="22 841 707,42"/>
        <filter val="3"/>
        <filter val="383 229,30"/>
        <filter val="386 542,86"/>
        <filter val="388 755,30"/>
        <filter val="5 526,00"/>
        <filter val="523 412,84"/>
        <filter val="582 221,05"/>
        <filter val="-664 456,63"/>
      </filters>
    </filterColumn>
  </autoFilter>
  <mergeCells count="7">
    <mergeCell ref="B1:E2"/>
    <mergeCell ref="A5:E5"/>
    <mergeCell ref="A7:A8"/>
    <mergeCell ref="B7:B8"/>
    <mergeCell ref="C7:C8"/>
    <mergeCell ref="D7:D8"/>
    <mergeCell ref="E7:E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0"/>
  <sheetViews>
    <sheetView topLeftCell="A52" workbookViewId="0">
      <selection activeCell="C84" sqref="C84"/>
    </sheetView>
  </sheetViews>
  <sheetFormatPr defaultRowHeight="15" x14ac:dyDescent="0.25"/>
  <cols>
    <col min="1" max="1" width="23" customWidth="1"/>
    <col min="2" max="2" width="76.140625" customWidth="1"/>
    <col min="3" max="3" width="20" customWidth="1"/>
    <col min="4" max="4" width="19.85546875" customWidth="1"/>
    <col min="5" max="5" width="17.5703125" customWidth="1"/>
  </cols>
  <sheetData>
    <row r="1" spans="1:5" ht="15.75" x14ac:dyDescent="0.25">
      <c r="A1" s="1"/>
      <c r="B1" s="98" t="s">
        <v>296</v>
      </c>
      <c r="C1" s="99"/>
      <c r="D1" s="99"/>
      <c r="E1" s="99"/>
    </row>
    <row r="2" spans="1:5" ht="47.25" customHeight="1" x14ac:dyDescent="0.25">
      <c r="A2" s="1"/>
      <c r="B2" s="99"/>
      <c r="C2" s="99"/>
      <c r="D2" s="99"/>
      <c r="E2" s="99"/>
    </row>
    <row r="3" spans="1:5" ht="15.75" x14ac:dyDescent="0.25">
      <c r="A3" s="1"/>
      <c r="B3" s="2"/>
      <c r="C3" s="2"/>
      <c r="D3" s="2"/>
      <c r="E3" s="2"/>
    </row>
    <row r="4" spans="1:5" ht="15.75" x14ac:dyDescent="0.25">
      <c r="A4" s="3"/>
      <c r="B4" s="4"/>
      <c r="C4" s="4"/>
      <c r="D4" s="4"/>
      <c r="E4" s="4"/>
    </row>
    <row r="5" spans="1:5" ht="32.25" customHeight="1" x14ac:dyDescent="0.25">
      <c r="A5" s="93" t="s">
        <v>269</v>
      </c>
      <c r="B5" s="94"/>
      <c r="C5" s="94"/>
      <c r="D5" s="94"/>
      <c r="E5" s="94"/>
    </row>
    <row r="6" spans="1:5" ht="15.75" x14ac:dyDescent="0.25">
      <c r="A6" s="4"/>
      <c r="B6" s="4"/>
      <c r="C6" s="4"/>
      <c r="D6" s="4"/>
      <c r="E6" s="5" t="s">
        <v>179</v>
      </c>
    </row>
    <row r="7" spans="1:5" ht="24" customHeight="1" x14ac:dyDescent="0.25">
      <c r="A7" s="97" t="s">
        <v>0</v>
      </c>
      <c r="B7" s="97" t="s">
        <v>1</v>
      </c>
      <c r="C7" s="95" t="s">
        <v>222</v>
      </c>
      <c r="D7" s="95" t="s">
        <v>234</v>
      </c>
      <c r="E7" s="95" t="s">
        <v>237</v>
      </c>
    </row>
    <row r="8" spans="1:5" ht="32.25" customHeight="1" x14ac:dyDescent="0.25">
      <c r="A8" s="97"/>
      <c r="B8" s="97"/>
      <c r="C8" s="96"/>
      <c r="D8" s="96"/>
      <c r="E8" s="96"/>
    </row>
    <row r="9" spans="1:5" x14ac:dyDescent="0.25">
      <c r="A9" s="79">
        <v>1</v>
      </c>
      <c r="B9" s="79">
        <v>2</v>
      </c>
      <c r="C9" s="79">
        <v>3</v>
      </c>
      <c r="D9" s="79">
        <v>4</v>
      </c>
      <c r="E9" s="79">
        <v>5</v>
      </c>
    </row>
    <row r="10" spans="1:5" ht="28.5" x14ac:dyDescent="0.25">
      <c r="A10" s="79" t="s">
        <v>2</v>
      </c>
      <c r="B10" s="79" t="s">
        <v>3</v>
      </c>
      <c r="C10" s="58">
        <f>C11+C19+C28+C36+C44+C49+C67+C74+C78+C97+C116</f>
        <v>10724450</v>
      </c>
      <c r="D10" s="58">
        <f>D11+D19+D28+D36+D44+D49+D67+D74+D78+D97+D116</f>
        <v>0</v>
      </c>
      <c r="E10" s="58">
        <f>E11+E19+E28+E36+E44+E49+E67+E74+E78+E97+E116</f>
        <v>0</v>
      </c>
    </row>
    <row r="11" spans="1:5" ht="28.5" hidden="1" x14ac:dyDescent="0.25">
      <c r="A11" s="79" t="s">
        <v>4</v>
      </c>
      <c r="B11" s="30" t="s">
        <v>5</v>
      </c>
      <c r="C11" s="59">
        <f>C12</f>
        <v>0</v>
      </c>
      <c r="D11" s="58">
        <f t="shared" ref="D11:E11" si="0">D12</f>
        <v>0</v>
      </c>
      <c r="E11" s="58">
        <f t="shared" si="0"/>
        <v>0</v>
      </c>
    </row>
    <row r="12" spans="1:5" hidden="1" x14ac:dyDescent="0.25">
      <c r="A12" s="7" t="s">
        <v>6</v>
      </c>
      <c r="B12" s="29" t="s">
        <v>7</v>
      </c>
      <c r="C12" s="60">
        <f>SUM(C13:C18)</f>
        <v>0</v>
      </c>
      <c r="D12" s="61">
        <f>SUM(D13:D18)</f>
        <v>0</v>
      </c>
      <c r="E12" s="61">
        <f>SUM(E13:E18)</f>
        <v>0</v>
      </c>
    </row>
    <row r="13" spans="1:5" ht="180" hidden="1" x14ac:dyDescent="0.25">
      <c r="A13" s="8" t="s">
        <v>58</v>
      </c>
      <c r="B13" s="31" t="s">
        <v>243</v>
      </c>
      <c r="C13" s="60"/>
      <c r="D13" s="61"/>
      <c r="E13" s="61"/>
    </row>
    <row r="14" spans="1:5" ht="135" hidden="1" x14ac:dyDescent="0.25">
      <c r="A14" s="8" t="s">
        <v>59</v>
      </c>
      <c r="B14" s="31" t="s">
        <v>244</v>
      </c>
      <c r="C14" s="60"/>
      <c r="D14" s="61"/>
      <c r="E14" s="61"/>
    </row>
    <row r="15" spans="1:5" ht="120" hidden="1" x14ac:dyDescent="0.25">
      <c r="A15" s="8" t="s">
        <v>60</v>
      </c>
      <c r="B15" s="31" t="s">
        <v>245</v>
      </c>
      <c r="C15" s="60"/>
      <c r="D15" s="61"/>
      <c r="E15" s="61"/>
    </row>
    <row r="16" spans="1:5" ht="120" hidden="1" x14ac:dyDescent="0.25">
      <c r="A16" s="8" t="s">
        <v>61</v>
      </c>
      <c r="B16" s="31" t="s">
        <v>246</v>
      </c>
      <c r="C16" s="60"/>
      <c r="D16" s="61"/>
      <c r="E16" s="61"/>
    </row>
    <row r="17" spans="1:5" ht="90" hidden="1" x14ac:dyDescent="0.25">
      <c r="A17" s="8" t="s">
        <v>235</v>
      </c>
      <c r="B17" s="31" t="s">
        <v>247</v>
      </c>
      <c r="C17" s="60"/>
      <c r="D17" s="61"/>
      <c r="E17" s="61"/>
    </row>
    <row r="18" spans="1:5" ht="90" hidden="1" x14ac:dyDescent="0.25">
      <c r="A18" s="8" t="s">
        <v>267</v>
      </c>
      <c r="B18" s="31" t="s">
        <v>248</v>
      </c>
      <c r="C18" s="60"/>
      <c r="D18" s="61"/>
      <c r="E18" s="61"/>
    </row>
    <row r="19" spans="1:5" ht="28.5" hidden="1" x14ac:dyDescent="0.25">
      <c r="A19" s="9" t="s">
        <v>36</v>
      </c>
      <c r="B19" s="10" t="s">
        <v>37</v>
      </c>
      <c r="C19" s="62">
        <f>C20+C22+C24+C26</f>
        <v>0</v>
      </c>
      <c r="D19" s="62">
        <f>D20+D22+D24+D26</f>
        <v>0</v>
      </c>
      <c r="E19" s="62">
        <f>E20+E22+E24+E26</f>
        <v>0</v>
      </c>
    </row>
    <row r="20" spans="1:5" ht="60" hidden="1" x14ac:dyDescent="0.25">
      <c r="A20" s="8" t="s">
        <v>38</v>
      </c>
      <c r="B20" s="31" t="s">
        <v>39</v>
      </c>
      <c r="C20" s="63">
        <f>C21</f>
        <v>0</v>
      </c>
      <c r="D20" s="63">
        <f t="shared" ref="D20:E20" si="1">D21</f>
        <v>0</v>
      </c>
      <c r="E20" s="63">
        <f t="shared" si="1"/>
        <v>0</v>
      </c>
    </row>
    <row r="21" spans="1:5" ht="90" hidden="1" x14ac:dyDescent="0.25">
      <c r="A21" s="11" t="s">
        <v>92</v>
      </c>
      <c r="B21" s="32" t="s">
        <v>223</v>
      </c>
      <c r="C21" s="63"/>
      <c r="D21" s="63"/>
      <c r="E21" s="61"/>
    </row>
    <row r="22" spans="1:5" ht="75" hidden="1" x14ac:dyDescent="0.25">
      <c r="A22" s="8" t="s">
        <v>40</v>
      </c>
      <c r="B22" s="31" t="s">
        <v>41</v>
      </c>
      <c r="C22" s="63">
        <f>C23</f>
        <v>0</v>
      </c>
      <c r="D22" s="63">
        <f t="shared" ref="D22:E22" si="2">D23</f>
        <v>0</v>
      </c>
      <c r="E22" s="63">
        <f t="shared" si="2"/>
        <v>0</v>
      </c>
    </row>
    <row r="23" spans="1:5" ht="105" hidden="1" x14ac:dyDescent="0.25">
      <c r="A23" s="11" t="s">
        <v>93</v>
      </c>
      <c r="B23" s="32" t="s">
        <v>224</v>
      </c>
      <c r="C23" s="63"/>
      <c r="D23" s="63"/>
      <c r="E23" s="61"/>
    </row>
    <row r="24" spans="1:5" ht="60" hidden="1" x14ac:dyDescent="0.25">
      <c r="A24" s="8" t="s">
        <v>42</v>
      </c>
      <c r="B24" s="31" t="s">
        <v>43</v>
      </c>
      <c r="C24" s="63">
        <f>C25</f>
        <v>0</v>
      </c>
      <c r="D24" s="63">
        <f t="shared" ref="D24:E24" si="3">D25</f>
        <v>0</v>
      </c>
      <c r="E24" s="63">
        <f t="shared" si="3"/>
        <v>0</v>
      </c>
    </row>
    <row r="25" spans="1:5" ht="90" hidden="1" x14ac:dyDescent="0.25">
      <c r="A25" s="11" t="s">
        <v>94</v>
      </c>
      <c r="B25" s="32" t="s">
        <v>225</v>
      </c>
      <c r="C25" s="63"/>
      <c r="D25" s="63"/>
      <c r="E25" s="61"/>
    </row>
    <row r="26" spans="1:5" ht="60" hidden="1" x14ac:dyDescent="0.25">
      <c r="A26" s="8" t="s">
        <v>44</v>
      </c>
      <c r="B26" s="31" t="s">
        <v>45</v>
      </c>
      <c r="C26" s="63">
        <f>C27</f>
        <v>0</v>
      </c>
      <c r="D26" s="63">
        <f t="shared" ref="D26:E26" si="4">D27</f>
        <v>0</v>
      </c>
      <c r="E26" s="63">
        <f t="shared" si="4"/>
        <v>0</v>
      </c>
    </row>
    <row r="27" spans="1:5" ht="90" hidden="1" x14ac:dyDescent="0.25">
      <c r="A27" s="11" t="s">
        <v>95</v>
      </c>
      <c r="B27" s="33" t="s">
        <v>226</v>
      </c>
      <c r="C27" s="63"/>
      <c r="D27" s="63"/>
      <c r="E27" s="61"/>
    </row>
    <row r="28" spans="1:5" ht="28.5" hidden="1" x14ac:dyDescent="0.25">
      <c r="A28" s="79" t="s">
        <v>8</v>
      </c>
      <c r="B28" s="30" t="s">
        <v>9</v>
      </c>
      <c r="C28" s="59">
        <f>C29+C31+C34</f>
        <v>0</v>
      </c>
      <c r="D28" s="58">
        <f>D29+D31+D34</f>
        <v>0</v>
      </c>
      <c r="E28" s="58">
        <f t="shared" ref="E28" si="5">E29+E31+E34</f>
        <v>0</v>
      </c>
    </row>
    <row r="29" spans="1:5" hidden="1" x14ac:dyDescent="0.25">
      <c r="A29" s="20" t="s">
        <v>185</v>
      </c>
      <c r="B29" s="34" t="s">
        <v>186</v>
      </c>
      <c r="C29" s="60">
        <f>C30</f>
        <v>0</v>
      </c>
      <c r="D29" s="61">
        <f t="shared" ref="D29:E29" si="6">D30</f>
        <v>0</v>
      </c>
      <c r="E29" s="61">
        <f t="shared" si="6"/>
        <v>0</v>
      </c>
    </row>
    <row r="30" spans="1:5" hidden="1" x14ac:dyDescent="0.25">
      <c r="A30" s="20" t="s">
        <v>187</v>
      </c>
      <c r="B30" s="34" t="s">
        <v>186</v>
      </c>
      <c r="C30" s="60"/>
      <c r="D30" s="61"/>
      <c r="E30" s="61"/>
    </row>
    <row r="31" spans="1:5" hidden="1" x14ac:dyDescent="0.25">
      <c r="A31" s="7" t="s">
        <v>10</v>
      </c>
      <c r="B31" s="29" t="s">
        <v>11</v>
      </c>
      <c r="C31" s="60">
        <f>C32+C33</f>
        <v>0</v>
      </c>
      <c r="D31" s="61">
        <f t="shared" ref="D31:E31" si="7">D32+D33</f>
        <v>0</v>
      </c>
      <c r="E31" s="61">
        <f t="shared" si="7"/>
        <v>0</v>
      </c>
    </row>
    <row r="32" spans="1:5" hidden="1" x14ac:dyDescent="0.25">
      <c r="A32" s="7" t="s">
        <v>62</v>
      </c>
      <c r="B32" s="29" t="s">
        <v>11</v>
      </c>
      <c r="C32" s="60"/>
      <c r="D32" s="61"/>
      <c r="E32" s="61"/>
    </row>
    <row r="33" spans="1:5" ht="30" hidden="1" x14ac:dyDescent="0.25">
      <c r="A33" s="7" t="s">
        <v>98</v>
      </c>
      <c r="B33" s="29" t="s">
        <v>99</v>
      </c>
      <c r="C33" s="60">
        <v>0</v>
      </c>
      <c r="D33" s="61">
        <v>0</v>
      </c>
      <c r="E33" s="61">
        <v>0</v>
      </c>
    </row>
    <row r="34" spans="1:5" hidden="1" x14ac:dyDescent="0.25">
      <c r="A34" s="7" t="s">
        <v>34</v>
      </c>
      <c r="B34" s="29" t="s">
        <v>35</v>
      </c>
      <c r="C34" s="60">
        <f>C35</f>
        <v>0</v>
      </c>
      <c r="D34" s="61">
        <f t="shared" ref="D34:E34" si="8">D35</f>
        <v>0</v>
      </c>
      <c r="E34" s="61">
        <f t="shared" si="8"/>
        <v>0</v>
      </c>
    </row>
    <row r="35" spans="1:5" ht="30" hidden="1" x14ac:dyDescent="0.25">
      <c r="A35" s="7" t="s">
        <v>177</v>
      </c>
      <c r="B35" s="29" t="s">
        <v>178</v>
      </c>
      <c r="C35" s="60"/>
      <c r="D35" s="61"/>
      <c r="E35" s="61"/>
    </row>
    <row r="36" spans="1:5" x14ac:dyDescent="0.25">
      <c r="A36" s="24" t="s">
        <v>102</v>
      </c>
      <c r="B36" s="22" t="s">
        <v>103</v>
      </c>
      <c r="C36" s="59">
        <f>C37+C39</f>
        <v>1335000</v>
      </c>
      <c r="D36" s="58">
        <f t="shared" ref="D36:E36" si="9">D37+D39</f>
        <v>0</v>
      </c>
      <c r="E36" s="58">
        <f t="shared" si="9"/>
        <v>0</v>
      </c>
    </row>
    <row r="37" spans="1:5" hidden="1" x14ac:dyDescent="0.25">
      <c r="A37" s="23" t="s">
        <v>104</v>
      </c>
      <c r="B37" s="35" t="s">
        <v>105</v>
      </c>
      <c r="C37" s="60">
        <f>C38</f>
        <v>0</v>
      </c>
      <c r="D37" s="61">
        <f t="shared" ref="D37:E37" si="10">D38</f>
        <v>0</v>
      </c>
      <c r="E37" s="61">
        <f t="shared" si="10"/>
        <v>0</v>
      </c>
    </row>
    <row r="38" spans="1:5" ht="30" hidden="1" x14ac:dyDescent="0.25">
      <c r="A38" s="23" t="s">
        <v>126</v>
      </c>
      <c r="B38" s="35" t="s">
        <v>125</v>
      </c>
      <c r="C38" s="60"/>
      <c r="D38" s="61"/>
      <c r="E38" s="61"/>
    </row>
    <row r="39" spans="1:5" x14ac:dyDescent="0.25">
      <c r="A39" s="23" t="s">
        <v>106</v>
      </c>
      <c r="B39" s="35" t="s">
        <v>107</v>
      </c>
      <c r="C39" s="60">
        <f>C40+C42</f>
        <v>1335000</v>
      </c>
      <c r="D39" s="61">
        <f t="shared" ref="D39:E39" si="11">D40+D42</f>
        <v>0</v>
      </c>
      <c r="E39" s="61">
        <f t="shared" si="11"/>
        <v>0</v>
      </c>
    </row>
    <row r="40" spans="1:5" hidden="1" x14ac:dyDescent="0.25">
      <c r="A40" s="23" t="s">
        <v>108</v>
      </c>
      <c r="B40" s="35" t="s">
        <v>109</v>
      </c>
      <c r="C40" s="60">
        <f>C41</f>
        <v>0</v>
      </c>
      <c r="D40" s="61">
        <f t="shared" ref="D40:E40" si="12">D41</f>
        <v>0</v>
      </c>
      <c r="E40" s="61">
        <f t="shared" si="12"/>
        <v>0</v>
      </c>
    </row>
    <row r="41" spans="1:5" ht="30" hidden="1" x14ac:dyDescent="0.25">
      <c r="A41" s="23" t="s">
        <v>128</v>
      </c>
      <c r="B41" s="35" t="s">
        <v>127</v>
      </c>
      <c r="C41" s="60"/>
      <c r="D41" s="61"/>
      <c r="E41" s="61"/>
    </row>
    <row r="42" spans="1:5" x14ac:dyDescent="0.25">
      <c r="A42" s="23" t="s">
        <v>110</v>
      </c>
      <c r="B42" s="35" t="s">
        <v>111</v>
      </c>
      <c r="C42" s="60">
        <f>C43</f>
        <v>1335000</v>
      </c>
      <c r="D42" s="61">
        <f t="shared" ref="D42:E42" si="13">D43</f>
        <v>0</v>
      </c>
      <c r="E42" s="61">
        <f t="shared" si="13"/>
        <v>0</v>
      </c>
    </row>
    <row r="43" spans="1:5" ht="30" x14ac:dyDescent="0.25">
      <c r="A43" s="23" t="s">
        <v>129</v>
      </c>
      <c r="B43" s="35" t="s">
        <v>130</v>
      </c>
      <c r="C43" s="60">
        <v>1335000</v>
      </c>
      <c r="D43" s="61"/>
      <c r="E43" s="61"/>
    </row>
    <row r="44" spans="1:5" ht="28.5" x14ac:dyDescent="0.25">
      <c r="A44" s="79" t="s">
        <v>12</v>
      </c>
      <c r="B44" s="30" t="s">
        <v>13</v>
      </c>
      <c r="C44" s="59">
        <f>C45+C47</f>
        <v>5404000</v>
      </c>
      <c r="D44" s="58">
        <f t="shared" ref="D44:E44" si="14">D45+D47</f>
        <v>0</v>
      </c>
      <c r="E44" s="58">
        <f t="shared" si="14"/>
        <v>0</v>
      </c>
    </row>
    <row r="45" spans="1:5" ht="30" x14ac:dyDescent="0.25">
      <c r="A45" s="7" t="s">
        <v>63</v>
      </c>
      <c r="B45" s="29" t="s">
        <v>64</v>
      </c>
      <c r="C45" s="60">
        <f>C46</f>
        <v>5404000</v>
      </c>
      <c r="D45" s="61">
        <f t="shared" ref="D45:E45" si="15">D46</f>
        <v>0</v>
      </c>
      <c r="E45" s="61">
        <f t="shared" si="15"/>
        <v>0</v>
      </c>
    </row>
    <row r="46" spans="1:5" ht="45" x14ac:dyDescent="0.25">
      <c r="A46" s="7" t="s">
        <v>14</v>
      </c>
      <c r="B46" s="29" t="s">
        <v>15</v>
      </c>
      <c r="C46" s="60">
        <v>5404000</v>
      </c>
      <c r="D46" s="61"/>
      <c r="E46" s="61"/>
    </row>
    <row r="47" spans="1:5" ht="30" hidden="1" x14ac:dyDescent="0.25">
      <c r="A47" s="7" t="s">
        <v>65</v>
      </c>
      <c r="B47" s="29" t="s">
        <v>66</v>
      </c>
      <c r="C47" s="60">
        <f>C48</f>
        <v>0</v>
      </c>
      <c r="D47" s="61">
        <f t="shared" ref="D47:E47" si="16">D48</f>
        <v>0</v>
      </c>
      <c r="E47" s="61">
        <f t="shared" si="16"/>
        <v>0</v>
      </c>
    </row>
    <row r="48" spans="1:5" ht="30" hidden="1" x14ac:dyDescent="0.25">
      <c r="A48" s="7" t="s">
        <v>16</v>
      </c>
      <c r="B48" s="29" t="s">
        <v>228</v>
      </c>
      <c r="C48" s="60"/>
      <c r="D48" s="61"/>
      <c r="E48" s="61"/>
    </row>
    <row r="49" spans="1:5" ht="28.5" x14ac:dyDescent="0.25">
      <c r="A49" s="79" t="s">
        <v>17</v>
      </c>
      <c r="B49" s="30" t="s">
        <v>18</v>
      </c>
      <c r="C49" s="59">
        <f>C50+C52+C64+C61</f>
        <v>-719770</v>
      </c>
      <c r="D49" s="59">
        <f t="shared" ref="D49:E49" si="17">D50+D52+D64+D61</f>
        <v>0</v>
      </c>
      <c r="E49" s="59">
        <f t="shared" si="17"/>
        <v>0</v>
      </c>
    </row>
    <row r="50" spans="1:5" ht="60" hidden="1" x14ac:dyDescent="0.25">
      <c r="A50" s="7" t="s">
        <v>87</v>
      </c>
      <c r="B50" s="36" t="s">
        <v>67</v>
      </c>
      <c r="C50" s="60">
        <f>C51</f>
        <v>0</v>
      </c>
      <c r="D50" s="61">
        <f t="shared" ref="D50:E50" si="18">D51</f>
        <v>0</v>
      </c>
      <c r="E50" s="61">
        <f t="shared" si="18"/>
        <v>0</v>
      </c>
    </row>
    <row r="51" spans="1:5" ht="45" hidden="1" x14ac:dyDescent="0.25">
      <c r="A51" s="23" t="s">
        <v>131</v>
      </c>
      <c r="B51" s="37" t="s">
        <v>132</v>
      </c>
      <c r="C51" s="60"/>
      <c r="D51" s="61"/>
      <c r="E51" s="61"/>
    </row>
    <row r="52" spans="1:5" ht="69" customHeight="1" x14ac:dyDescent="0.25">
      <c r="A52" s="7" t="s">
        <v>88</v>
      </c>
      <c r="B52" s="47" t="s">
        <v>227</v>
      </c>
      <c r="C52" s="60">
        <f>C53+C57+C59+C55</f>
        <v>-719770</v>
      </c>
      <c r="D52" s="60">
        <f>D53+D57+D59+D55</f>
        <v>0</v>
      </c>
      <c r="E52" s="60">
        <f t="shared" ref="E52" si="19">E53+E57+E59+E55</f>
        <v>0</v>
      </c>
    </row>
    <row r="53" spans="1:5" ht="48.75" customHeight="1" x14ac:dyDescent="0.25">
      <c r="A53" s="7" t="s">
        <v>68</v>
      </c>
      <c r="B53" s="38" t="s">
        <v>69</v>
      </c>
      <c r="C53" s="60">
        <f>C54</f>
        <v>-719770</v>
      </c>
      <c r="D53" s="61">
        <f t="shared" ref="D53:E53" si="20">D54</f>
        <v>0</v>
      </c>
      <c r="E53" s="61">
        <f t="shared" si="20"/>
        <v>0</v>
      </c>
    </row>
    <row r="54" spans="1:5" ht="60" x14ac:dyDescent="0.25">
      <c r="A54" s="23" t="s">
        <v>133</v>
      </c>
      <c r="B54" s="37" t="s">
        <v>134</v>
      </c>
      <c r="C54" s="60">
        <v>-719770</v>
      </c>
      <c r="D54" s="61"/>
      <c r="E54" s="61"/>
    </row>
    <row r="55" spans="1:5" ht="60" hidden="1" x14ac:dyDescent="0.25">
      <c r="A55" s="23" t="s">
        <v>220</v>
      </c>
      <c r="B55" s="37" t="s">
        <v>221</v>
      </c>
      <c r="C55" s="60">
        <f>C56</f>
        <v>0</v>
      </c>
      <c r="D55" s="60">
        <f t="shared" ref="D55:E55" si="21">D56</f>
        <v>0</v>
      </c>
      <c r="E55" s="60">
        <f t="shared" si="21"/>
        <v>0</v>
      </c>
    </row>
    <row r="56" spans="1:5" ht="60" hidden="1" x14ac:dyDescent="0.25">
      <c r="A56" s="23" t="s">
        <v>218</v>
      </c>
      <c r="B56" s="37" t="s">
        <v>219</v>
      </c>
      <c r="C56" s="60"/>
      <c r="D56" s="61"/>
      <c r="E56" s="61"/>
    </row>
    <row r="57" spans="1:5" ht="75" hidden="1" x14ac:dyDescent="0.25">
      <c r="A57" s="7" t="s">
        <v>89</v>
      </c>
      <c r="B57" s="29" t="s">
        <v>188</v>
      </c>
      <c r="C57" s="60">
        <f>C58</f>
        <v>0</v>
      </c>
      <c r="D57" s="61">
        <f t="shared" ref="D57:E57" si="22">D58</f>
        <v>0</v>
      </c>
      <c r="E57" s="61">
        <f t="shared" si="22"/>
        <v>0</v>
      </c>
    </row>
    <row r="58" spans="1:5" ht="60" hidden="1" x14ac:dyDescent="0.25">
      <c r="A58" s="23" t="s">
        <v>135</v>
      </c>
      <c r="B58" s="37" t="s">
        <v>136</v>
      </c>
      <c r="C58" s="60"/>
      <c r="D58" s="61"/>
      <c r="E58" s="61"/>
    </row>
    <row r="59" spans="1:5" ht="30" hidden="1" x14ac:dyDescent="0.25">
      <c r="A59" s="7" t="s">
        <v>70</v>
      </c>
      <c r="B59" s="39" t="s">
        <v>71</v>
      </c>
      <c r="C59" s="60">
        <f>C60</f>
        <v>0</v>
      </c>
      <c r="D59" s="61">
        <f t="shared" ref="D59:E59" si="23">D60</f>
        <v>0</v>
      </c>
      <c r="E59" s="61">
        <f t="shared" si="23"/>
        <v>0</v>
      </c>
    </row>
    <row r="60" spans="1:5" ht="30" hidden="1" x14ac:dyDescent="0.25">
      <c r="A60" s="23" t="s">
        <v>137</v>
      </c>
      <c r="B60" s="37" t="s">
        <v>138</v>
      </c>
      <c r="C60" s="60"/>
      <c r="D60" s="61"/>
      <c r="E60" s="61"/>
    </row>
    <row r="61" spans="1:5" hidden="1" x14ac:dyDescent="0.25">
      <c r="A61" s="23" t="s">
        <v>215</v>
      </c>
      <c r="B61" s="37" t="s">
        <v>212</v>
      </c>
      <c r="C61" s="60">
        <f>C62</f>
        <v>0</v>
      </c>
      <c r="D61" s="60">
        <f t="shared" ref="D61:E62" si="24">D62</f>
        <v>0</v>
      </c>
      <c r="E61" s="60">
        <f t="shared" si="24"/>
        <v>0</v>
      </c>
    </row>
    <row r="62" spans="1:5" ht="45" hidden="1" x14ac:dyDescent="0.25">
      <c r="A62" s="23" t="s">
        <v>216</v>
      </c>
      <c r="B62" s="37" t="s">
        <v>213</v>
      </c>
      <c r="C62" s="60">
        <f>C63</f>
        <v>0</v>
      </c>
      <c r="D62" s="60">
        <f t="shared" si="24"/>
        <v>0</v>
      </c>
      <c r="E62" s="60">
        <f t="shared" si="24"/>
        <v>0</v>
      </c>
    </row>
    <row r="63" spans="1:5" ht="45" hidden="1" x14ac:dyDescent="0.25">
      <c r="A63" s="23" t="s">
        <v>217</v>
      </c>
      <c r="B63" s="37" t="s">
        <v>214</v>
      </c>
      <c r="C63" s="60"/>
      <c r="D63" s="61"/>
      <c r="E63" s="61"/>
    </row>
    <row r="64" spans="1:5" ht="60" hidden="1" x14ac:dyDescent="0.25">
      <c r="A64" s="12" t="s">
        <v>72</v>
      </c>
      <c r="B64" s="40" t="s">
        <v>90</v>
      </c>
      <c r="C64" s="60">
        <f>C65</f>
        <v>0</v>
      </c>
      <c r="D64" s="61">
        <f t="shared" ref="D64:E65" si="25">D65</f>
        <v>0</v>
      </c>
      <c r="E64" s="61">
        <f t="shared" si="25"/>
        <v>0</v>
      </c>
    </row>
    <row r="65" spans="1:5" ht="60" hidden="1" x14ac:dyDescent="0.25">
      <c r="A65" s="12" t="s">
        <v>73</v>
      </c>
      <c r="B65" s="40" t="s">
        <v>91</v>
      </c>
      <c r="C65" s="60">
        <f>C66</f>
        <v>0</v>
      </c>
      <c r="D65" s="61">
        <f t="shared" si="25"/>
        <v>0</v>
      </c>
      <c r="E65" s="61">
        <f t="shared" si="25"/>
        <v>0</v>
      </c>
    </row>
    <row r="66" spans="1:5" ht="60" hidden="1" x14ac:dyDescent="0.25">
      <c r="A66" s="23" t="s">
        <v>139</v>
      </c>
      <c r="B66" s="37" t="s">
        <v>140</v>
      </c>
      <c r="C66" s="60"/>
      <c r="D66" s="61"/>
      <c r="E66" s="61"/>
    </row>
    <row r="67" spans="1:5" ht="28.5" hidden="1" x14ac:dyDescent="0.25">
      <c r="A67" s="79" t="s">
        <v>19</v>
      </c>
      <c r="B67" s="30" t="s">
        <v>20</v>
      </c>
      <c r="C67" s="59">
        <f>C68</f>
        <v>0</v>
      </c>
      <c r="D67" s="58">
        <f t="shared" ref="D67:E67" si="26">D68</f>
        <v>0</v>
      </c>
      <c r="E67" s="58">
        <f t="shared" si="26"/>
        <v>0</v>
      </c>
    </row>
    <row r="68" spans="1:5" hidden="1" x14ac:dyDescent="0.25">
      <c r="A68" s="8" t="s">
        <v>74</v>
      </c>
      <c r="B68" s="31" t="s">
        <v>75</v>
      </c>
      <c r="C68" s="60">
        <f>C69+C70+C71</f>
        <v>0</v>
      </c>
      <c r="D68" s="60">
        <f t="shared" ref="D68:E68" si="27">D69+D70+D71</f>
        <v>0</v>
      </c>
      <c r="E68" s="60">
        <f t="shared" si="27"/>
        <v>0</v>
      </c>
    </row>
    <row r="69" spans="1:5" ht="30" hidden="1" x14ac:dyDescent="0.25">
      <c r="A69" s="8" t="s">
        <v>21</v>
      </c>
      <c r="B69" s="31" t="s">
        <v>22</v>
      </c>
      <c r="C69" s="60"/>
      <c r="D69" s="60"/>
      <c r="E69" s="60"/>
    </row>
    <row r="70" spans="1:5" hidden="1" x14ac:dyDescent="0.25">
      <c r="A70" s="8" t="s">
        <v>23</v>
      </c>
      <c r="B70" s="31" t="s">
        <v>76</v>
      </c>
      <c r="C70" s="60"/>
      <c r="D70" s="60"/>
      <c r="E70" s="60"/>
    </row>
    <row r="71" spans="1:5" hidden="1" x14ac:dyDescent="0.25">
      <c r="A71" s="8" t="s">
        <v>77</v>
      </c>
      <c r="B71" s="41" t="s">
        <v>78</v>
      </c>
      <c r="C71" s="60">
        <f>C72+C73</f>
        <v>0</v>
      </c>
      <c r="D71" s="60">
        <f t="shared" ref="D71:E71" si="28">D72+D73</f>
        <v>0</v>
      </c>
      <c r="E71" s="60">
        <f t="shared" si="28"/>
        <v>0</v>
      </c>
    </row>
    <row r="72" spans="1:5" hidden="1" x14ac:dyDescent="0.25">
      <c r="A72" s="13" t="s">
        <v>51</v>
      </c>
      <c r="B72" s="39" t="s">
        <v>52</v>
      </c>
      <c r="C72" s="60"/>
      <c r="D72" s="60"/>
      <c r="E72" s="60"/>
    </row>
    <row r="73" spans="1:5" hidden="1" x14ac:dyDescent="0.25">
      <c r="A73" s="13" t="s">
        <v>53</v>
      </c>
      <c r="B73" s="39" t="s">
        <v>54</v>
      </c>
      <c r="C73" s="60"/>
      <c r="D73" s="60"/>
      <c r="E73" s="60"/>
    </row>
    <row r="74" spans="1:5" ht="28.5" hidden="1" x14ac:dyDescent="0.25">
      <c r="A74" s="79" t="s">
        <v>24</v>
      </c>
      <c r="B74" s="30" t="s">
        <v>170</v>
      </c>
      <c r="C74" s="59">
        <f>C75</f>
        <v>0</v>
      </c>
      <c r="D74" s="58">
        <f t="shared" ref="D74:E76" si="29">D75</f>
        <v>0</v>
      </c>
      <c r="E74" s="58">
        <f t="shared" si="29"/>
        <v>0</v>
      </c>
    </row>
    <row r="75" spans="1:5" hidden="1" x14ac:dyDescent="0.25">
      <c r="A75" s="7" t="s">
        <v>79</v>
      </c>
      <c r="B75" s="36" t="s">
        <v>80</v>
      </c>
      <c r="C75" s="60">
        <f>C76</f>
        <v>0</v>
      </c>
      <c r="D75" s="61">
        <f t="shared" si="29"/>
        <v>0</v>
      </c>
      <c r="E75" s="61">
        <f t="shared" si="29"/>
        <v>0</v>
      </c>
    </row>
    <row r="76" spans="1:5" ht="30" hidden="1" x14ac:dyDescent="0.25">
      <c r="A76" s="7" t="s">
        <v>96</v>
      </c>
      <c r="B76" s="36" t="s">
        <v>97</v>
      </c>
      <c r="C76" s="60">
        <f>C77</f>
        <v>0</v>
      </c>
      <c r="D76" s="61">
        <f t="shared" si="29"/>
        <v>0</v>
      </c>
      <c r="E76" s="61">
        <f t="shared" si="29"/>
        <v>0</v>
      </c>
    </row>
    <row r="77" spans="1:5" ht="45" hidden="1" x14ac:dyDescent="0.25">
      <c r="A77" s="25" t="s">
        <v>141</v>
      </c>
      <c r="B77" s="42" t="s">
        <v>142</v>
      </c>
      <c r="C77" s="60"/>
      <c r="D77" s="61"/>
      <c r="E77" s="61"/>
    </row>
    <row r="78" spans="1:5" ht="28.5" x14ac:dyDescent="0.25">
      <c r="A78" s="79" t="s">
        <v>25</v>
      </c>
      <c r="B78" s="30" t="s">
        <v>26</v>
      </c>
      <c r="C78" s="59">
        <f>C79+C84+C92+C89</f>
        <v>4705220</v>
      </c>
      <c r="D78" s="59">
        <f t="shared" ref="D78:E78" si="30">D79+D84+D92</f>
        <v>0</v>
      </c>
      <c r="E78" s="59">
        <f t="shared" si="30"/>
        <v>0</v>
      </c>
    </row>
    <row r="79" spans="1:5" ht="60" hidden="1" x14ac:dyDescent="0.25">
      <c r="A79" s="7" t="s">
        <v>100</v>
      </c>
      <c r="B79" s="36" t="s">
        <v>101</v>
      </c>
      <c r="C79" s="60">
        <f>C80+C82</f>
        <v>0</v>
      </c>
      <c r="D79" s="61">
        <f>D80</f>
        <v>0</v>
      </c>
      <c r="E79" s="61">
        <f>E80</f>
        <v>0</v>
      </c>
    </row>
    <row r="80" spans="1:5" ht="75" hidden="1" x14ac:dyDescent="0.25">
      <c r="A80" s="23" t="s">
        <v>166</v>
      </c>
      <c r="B80" s="37" t="s">
        <v>167</v>
      </c>
      <c r="C80" s="60">
        <f>C81</f>
        <v>0</v>
      </c>
      <c r="D80" s="61">
        <f t="shared" ref="D80:E80" si="31">D81</f>
        <v>0</v>
      </c>
      <c r="E80" s="61">
        <f t="shared" si="31"/>
        <v>0</v>
      </c>
    </row>
    <row r="81" spans="1:5" ht="75" hidden="1" x14ac:dyDescent="0.25">
      <c r="A81" s="23" t="s">
        <v>143</v>
      </c>
      <c r="B81" s="37" t="s">
        <v>144</v>
      </c>
      <c r="C81" s="60"/>
      <c r="D81" s="61"/>
      <c r="E81" s="61"/>
    </row>
    <row r="82" spans="1:5" ht="75" hidden="1" x14ac:dyDescent="0.25">
      <c r="A82" s="23" t="s">
        <v>209</v>
      </c>
      <c r="B82" s="37" t="s">
        <v>207</v>
      </c>
      <c r="C82" s="60">
        <f>C83</f>
        <v>0</v>
      </c>
      <c r="D82" s="61">
        <f t="shared" ref="D82:E82" si="32">D83</f>
        <v>0</v>
      </c>
      <c r="E82" s="61">
        <f t="shared" si="32"/>
        <v>0</v>
      </c>
    </row>
    <row r="83" spans="1:5" ht="75" hidden="1" x14ac:dyDescent="0.25">
      <c r="A83" s="23" t="s">
        <v>210</v>
      </c>
      <c r="B83" s="37" t="s">
        <v>208</v>
      </c>
      <c r="C83" s="60"/>
      <c r="D83" s="61"/>
      <c r="E83" s="61"/>
    </row>
    <row r="84" spans="1:5" ht="30" x14ac:dyDescent="0.25">
      <c r="A84" s="7" t="s">
        <v>81</v>
      </c>
      <c r="B84" s="38" t="s">
        <v>82</v>
      </c>
      <c r="C84" s="60">
        <f>C85+C87</f>
        <v>313410</v>
      </c>
      <c r="D84" s="61">
        <f t="shared" ref="D84:E85" si="33">D85</f>
        <v>0</v>
      </c>
      <c r="E84" s="61">
        <f t="shared" si="33"/>
        <v>0</v>
      </c>
    </row>
    <row r="85" spans="1:5" ht="30" x14ac:dyDescent="0.25">
      <c r="A85" s="7" t="s">
        <v>83</v>
      </c>
      <c r="B85" s="38" t="s">
        <v>84</v>
      </c>
      <c r="C85" s="60">
        <f>C86</f>
        <v>277410</v>
      </c>
      <c r="D85" s="61">
        <f t="shared" si="33"/>
        <v>0</v>
      </c>
      <c r="E85" s="61">
        <f t="shared" si="33"/>
        <v>0</v>
      </c>
    </row>
    <row r="86" spans="1:5" ht="45" x14ac:dyDescent="0.25">
      <c r="A86" s="23" t="s">
        <v>145</v>
      </c>
      <c r="B86" s="37" t="s">
        <v>146</v>
      </c>
      <c r="C86" s="60">
        <v>277410</v>
      </c>
      <c r="D86" s="61"/>
      <c r="E86" s="61"/>
    </row>
    <row r="87" spans="1:5" ht="45" x14ac:dyDescent="0.25">
      <c r="A87" s="23" t="s">
        <v>211</v>
      </c>
      <c r="B87" s="37" t="s">
        <v>283</v>
      </c>
      <c r="C87" s="60">
        <f>C88</f>
        <v>36000</v>
      </c>
      <c r="D87" s="61"/>
      <c r="E87" s="61"/>
    </row>
    <row r="88" spans="1:5" ht="45" x14ac:dyDescent="0.25">
      <c r="A88" s="23" t="s">
        <v>206</v>
      </c>
      <c r="B88" s="37" t="s">
        <v>284</v>
      </c>
      <c r="C88" s="60">
        <v>36000</v>
      </c>
      <c r="D88" s="61"/>
      <c r="E88" s="61"/>
    </row>
    <row r="89" spans="1:5" ht="60" x14ac:dyDescent="0.25">
      <c r="A89" s="23" t="s">
        <v>201</v>
      </c>
      <c r="B89" s="37" t="s">
        <v>285</v>
      </c>
      <c r="C89" s="60">
        <f>C90</f>
        <v>88810</v>
      </c>
      <c r="D89" s="61"/>
      <c r="E89" s="61"/>
    </row>
    <row r="90" spans="1:5" ht="60" x14ac:dyDescent="0.25">
      <c r="A90" s="23" t="s">
        <v>202</v>
      </c>
      <c r="B90" s="37" t="s">
        <v>286</v>
      </c>
      <c r="C90" s="60">
        <f>C91</f>
        <v>88810</v>
      </c>
      <c r="D90" s="61"/>
      <c r="E90" s="61"/>
    </row>
    <row r="91" spans="1:5" ht="60" x14ac:dyDescent="0.25">
      <c r="A91" s="23" t="s">
        <v>203</v>
      </c>
      <c r="B91" s="37" t="s">
        <v>287</v>
      </c>
      <c r="C91" s="60">
        <v>88810</v>
      </c>
      <c r="D91" s="61"/>
      <c r="E91" s="61"/>
    </row>
    <row r="92" spans="1:5" ht="30" x14ac:dyDescent="0.25">
      <c r="A92" s="7" t="s">
        <v>288</v>
      </c>
      <c r="B92" s="80" t="s">
        <v>289</v>
      </c>
      <c r="C92" s="60">
        <f>C93</f>
        <v>4303000</v>
      </c>
      <c r="D92" s="60">
        <f t="shared" ref="D92:E92" si="34">D93</f>
        <v>0</v>
      </c>
      <c r="E92" s="60">
        <f t="shared" si="34"/>
        <v>0</v>
      </c>
    </row>
    <row r="93" spans="1:5" ht="45" x14ac:dyDescent="0.25">
      <c r="A93" s="7" t="s">
        <v>290</v>
      </c>
      <c r="B93" s="80" t="s">
        <v>291</v>
      </c>
      <c r="C93" s="60">
        <v>4303000</v>
      </c>
      <c r="D93" s="61"/>
      <c r="E93" s="61"/>
    </row>
    <row r="94" spans="1:5" ht="28.5" hidden="1" x14ac:dyDescent="0.25">
      <c r="A94" s="79" t="s">
        <v>49</v>
      </c>
      <c r="B94" s="30" t="s">
        <v>50</v>
      </c>
      <c r="C94" s="59">
        <f>C95</f>
        <v>0</v>
      </c>
      <c r="D94" s="58">
        <f t="shared" ref="D94:E95" si="35">D95</f>
        <v>0</v>
      </c>
      <c r="E94" s="58">
        <f t="shared" si="35"/>
        <v>0</v>
      </c>
    </row>
    <row r="95" spans="1:5" ht="30" hidden="1" x14ac:dyDescent="0.25">
      <c r="A95" s="7" t="s">
        <v>85</v>
      </c>
      <c r="B95" s="29" t="s">
        <v>86</v>
      </c>
      <c r="C95" s="60">
        <f>C96</f>
        <v>0</v>
      </c>
      <c r="D95" s="61">
        <f t="shared" si="35"/>
        <v>0</v>
      </c>
      <c r="E95" s="61">
        <f t="shared" si="35"/>
        <v>0</v>
      </c>
    </row>
    <row r="96" spans="1:5" ht="30" hidden="1" x14ac:dyDescent="0.25">
      <c r="A96" s="7" t="s">
        <v>147</v>
      </c>
      <c r="B96" s="29" t="s">
        <v>148</v>
      </c>
      <c r="C96" s="60"/>
      <c r="D96" s="61"/>
      <c r="E96" s="61"/>
    </row>
    <row r="97" spans="1:5" ht="28.5" hidden="1" x14ac:dyDescent="0.25">
      <c r="A97" s="79" t="s">
        <v>27</v>
      </c>
      <c r="B97" s="30" t="s">
        <v>28</v>
      </c>
      <c r="C97" s="59">
        <f>SUM(C98:C115)</f>
        <v>0</v>
      </c>
      <c r="D97" s="59">
        <f>SUM(D98:D115)</f>
        <v>0</v>
      </c>
      <c r="E97" s="59">
        <f>SUM(E98:E115)</f>
        <v>0</v>
      </c>
    </row>
    <row r="98" spans="1:5" ht="60" hidden="1" x14ac:dyDescent="0.25">
      <c r="A98" s="7" t="s">
        <v>112</v>
      </c>
      <c r="B98" s="43" t="s">
        <v>189</v>
      </c>
      <c r="C98" s="60"/>
      <c r="D98" s="61"/>
      <c r="E98" s="61"/>
    </row>
    <row r="99" spans="1:5" ht="75" hidden="1" x14ac:dyDescent="0.25">
      <c r="A99" s="7" t="s">
        <v>113</v>
      </c>
      <c r="B99" s="43" t="s">
        <v>190</v>
      </c>
      <c r="C99" s="60"/>
      <c r="D99" s="61"/>
      <c r="E99" s="61"/>
    </row>
    <row r="100" spans="1:5" ht="60" hidden="1" x14ac:dyDescent="0.25">
      <c r="A100" s="7" t="s">
        <v>114</v>
      </c>
      <c r="B100" s="43" t="s">
        <v>191</v>
      </c>
      <c r="C100" s="60"/>
      <c r="D100" s="61"/>
      <c r="E100" s="61"/>
    </row>
    <row r="101" spans="1:5" ht="75" hidden="1" x14ac:dyDescent="0.25">
      <c r="A101" s="7" t="s">
        <v>115</v>
      </c>
      <c r="B101" s="44" t="s">
        <v>238</v>
      </c>
      <c r="C101" s="60"/>
      <c r="D101" s="61"/>
      <c r="E101" s="61"/>
    </row>
    <row r="102" spans="1:5" ht="75" hidden="1" x14ac:dyDescent="0.25">
      <c r="A102" s="7" t="s">
        <v>230</v>
      </c>
      <c r="B102" s="44" t="s">
        <v>229</v>
      </c>
      <c r="C102" s="60"/>
      <c r="D102" s="61"/>
      <c r="E102" s="61"/>
    </row>
    <row r="103" spans="1:5" ht="60" hidden="1" x14ac:dyDescent="0.25">
      <c r="A103" s="7" t="s">
        <v>180</v>
      </c>
      <c r="B103" s="44" t="s">
        <v>192</v>
      </c>
      <c r="C103" s="60"/>
      <c r="D103" s="61"/>
      <c r="E103" s="61"/>
    </row>
    <row r="104" spans="1:5" ht="60" hidden="1" x14ac:dyDescent="0.25">
      <c r="A104" s="7" t="s">
        <v>249</v>
      </c>
      <c r="B104" s="44" t="s">
        <v>242</v>
      </c>
      <c r="C104" s="60"/>
      <c r="D104" s="61"/>
      <c r="E104" s="61"/>
    </row>
    <row r="105" spans="1:5" ht="75" hidden="1" x14ac:dyDescent="0.25">
      <c r="A105" s="57" t="s">
        <v>116</v>
      </c>
      <c r="B105" s="43" t="s">
        <v>193</v>
      </c>
      <c r="C105" s="60"/>
      <c r="D105" s="61"/>
      <c r="E105" s="61"/>
    </row>
    <row r="106" spans="1:5" ht="120" hidden="1" x14ac:dyDescent="0.25">
      <c r="A106" s="7" t="s">
        <v>117</v>
      </c>
      <c r="B106" s="44" t="s">
        <v>239</v>
      </c>
      <c r="C106" s="60"/>
      <c r="D106" s="61"/>
      <c r="E106" s="61"/>
    </row>
    <row r="107" spans="1:5" ht="75" hidden="1" x14ac:dyDescent="0.25">
      <c r="A107" s="7" t="s">
        <v>118</v>
      </c>
      <c r="B107" s="44" t="s">
        <v>119</v>
      </c>
      <c r="C107" s="60"/>
      <c r="D107" s="61"/>
      <c r="E107" s="61"/>
    </row>
    <row r="108" spans="1:5" ht="105" hidden="1" x14ac:dyDescent="0.25">
      <c r="A108" s="7" t="s">
        <v>181</v>
      </c>
      <c r="B108" s="44" t="s">
        <v>240</v>
      </c>
      <c r="C108" s="60"/>
      <c r="D108" s="61"/>
      <c r="E108" s="61"/>
    </row>
    <row r="109" spans="1:5" ht="60" hidden="1" x14ac:dyDescent="0.25">
      <c r="A109" s="7" t="s">
        <v>120</v>
      </c>
      <c r="B109" s="43" t="s">
        <v>194</v>
      </c>
      <c r="C109" s="60"/>
      <c r="D109" s="61"/>
      <c r="E109" s="61"/>
    </row>
    <row r="110" spans="1:5" ht="75" hidden="1" x14ac:dyDescent="0.25">
      <c r="A110" s="20" t="s">
        <v>121</v>
      </c>
      <c r="B110" s="45" t="s">
        <v>195</v>
      </c>
      <c r="C110" s="60"/>
      <c r="D110" s="61"/>
      <c r="E110" s="61"/>
    </row>
    <row r="111" spans="1:5" ht="105" hidden="1" x14ac:dyDescent="0.25">
      <c r="A111" s="20" t="s">
        <v>182</v>
      </c>
      <c r="B111" s="45" t="s">
        <v>183</v>
      </c>
      <c r="C111" s="60"/>
      <c r="D111" s="61"/>
      <c r="E111" s="61"/>
    </row>
    <row r="112" spans="1:5" ht="45" hidden="1" x14ac:dyDescent="0.25">
      <c r="A112" s="20" t="s">
        <v>122</v>
      </c>
      <c r="B112" s="46" t="s">
        <v>123</v>
      </c>
      <c r="C112" s="60"/>
      <c r="D112" s="61"/>
      <c r="E112" s="61"/>
    </row>
    <row r="113" spans="1:5" ht="60" hidden="1" x14ac:dyDescent="0.25">
      <c r="A113" s="20" t="s">
        <v>164</v>
      </c>
      <c r="B113" s="44" t="s">
        <v>165</v>
      </c>
      <c r="C113" s="60"/>
      <c r="D113" s="61"/>
      <c r="E113" s="61"/>
    </row>
    <row r="114" spans="1:5" ht="60" hidden="1" x14ac:dyDescent="0.25">
      <c r="A114" s="26" t="s">
        <v>124</v>
      </c>
      <c r="B114" s="47" t="s">
        <v>196</v>
      </c>
      <c r="C114" s="60"/>
      <c r="D114" s="61"/>
      <c r="E114" s="61"/>
    </row>
    <row r="115" spans="1:5" ht="150" hidden="1" x14ac:dyDescent="0.25">
      <c r="A115" s="26" t="s">
        <v>184</v>
      </c>
      <c r="B115" s="44" t="s">
        <v>241</v>
      </c>
      <c r="C115" s="60"/>
      <c r="D115" s="61"/>
      <c r="E115" s="61"/>
    </row>
    <row r="116" spans="1:5" ht="28.5" hidden="1" x14ac:dyDescent="0.25">
      <c r="A116" s="74" t="s">
        <v>271</v>
      </c>
      <c r="B116" s="75" t="s">
        <v>272</v>
      </c>
      <c r="C116" s="59">
        <f>C117</f>
        <v>0</v>
      </c>
      <c r="D116" s="59">
        <f t="shared" ref="D116:E117" si="36">D117</f>
        <v>0</v>
      </c>
      <c r="E116" s="59">
        <f t="shared" si="36"/>
        <v>0</v>
      </c>
    </row>
    <row r="117" spans="1:5" hidden="1" x14ac:dyDescent="0.25">
      <c r="A117" s="26" t="s">
        <v>273</v>
      </c>
      <c r="B117" s="76" t="s">
        <v>274</v>
      </c>
      <c r="C117" s="60">
        <f>C118</f>
        <v>0</v>
      </c>
      <c r="D117" s="60">
        <f t="shared" si="36"/>
        <v>0</v>
      </c>
      <c r="E117" s="60">
        <f t="shared" si="36"/>
        <v>0</v>
      </c>
    </row>
    <row r="118" spans="1:5" hidden="1" x14ac:dyDescent="0.25">
      <c r="A118" s="26" t="s">
        <v>275</v>
      </c>
      <c r="B118" s="77" t="s">
        <v>276</v>
      </c>
      <c r="C118" s="60"/>
      <c r="D118" s="61"/>
      <c r="E118" s="61"/>
    </row>
    <row r="119" spans="1:5" ht="28.5" x14ac:dyDescent="0.25">
      <c r="A119" s="79" t="s">
        <v>29</v>
      </c>
      <c r="B119" s="30" t="s">
        <v>30</v>
      </c>
      <c r="C119" s="58">
        <f>C120+C147</f>
        <v>21731.3</v>
      </c>
      <c r="D119" s="58">
        <f t="shared" ref="D119:E119" si="37">D120</f>
        <v>0</v>
      </c>
      <c r="E119" s="58">
        <f t="shared" si="37"/>
        <v>0</v>
      </c>
    </row>
    <row r="120" spans="1:5" ht="28.5" hidden="1" x14ac:dyDescent="0.25">
      <c r="A120" s="79" t="s">
        <v>31</v>
      </c>
      <c r="B120" s="48" t="s">
        <v>32</v>
      </c>
      <c r="C120" s="58">
        <f>C121+C124+C136+C142</f>
        <v>0</v>
      </c>
      <c r="D120" s="58">
        <f>D121+D124+D136+D142</f>
        <v>0</v>
      </c>
      <c r="E120" s="58">
        <f>E121+E124+E136+E142</f>
        <v>0</v>
      </c>
    </row>
    <row r="121" spans="1:5" hidden="1" x14ac:dyDescent="0.25">
      <c r="A121" s="14" t="s">
        <v>55</v>
      </c>
      <c r="B121" s="10" t="s">
        <v>46</v>
      </c>
      <c r="C121" s="58">
        <f>C122+C123</f>
        <v>0</v>
      </c>
      <c r="D121" s="58">
        <f t="shared" ref="D121:E121" si="38">D122+D123</f>
        <v>0</v>
      </c>
      <c r="E121" s="58">
        <f t="shared" si="38"/>
        <v>0</v>
      </c>
    </row>
    <row r="122" spans="1:5" ht="30" hidden="1" x14ac:dyDescent="0.25">
      <c r="A122" s="15" t="s">
        <v>149</v>
      </c>
      <c r="B122" s="49" t="s">
        <v>171</v>
      </c>
      <c r="C122" s="64"/>
      <c r="D122" s="64"/>
      <c r="E122" s="64"/>
    </row>
    <row r="123" spans="1:5" ht="30" hidden="1" x14ac:dyDescent="0.25">
      <c r="A123" s="15" t="s">
        <v>150</v>
      </c>
      <c r="B123" s="37" t="s">
        <v>151</v>
      </c>
      <c r="C123" s="64"/>
      <c r="D123" s="65"/>
      <c r="E123" s="65"/>
    </row>
    <row r="124" spans="1:5" ht="28.5" hidden="1" x14ac:dyDescent="0.25">
      <c r="A124" s="14" t="s">
        <v>56</v>
      </c>
      <c r="B124" s="10" t="s">
        <v>47</v>
      </c>
      <c r="C124" s="58">
        <f>SUM(C125:C135)</f>
        <v>0</v>
      </c>
      <c r="D124" s="58">
        <f>SUM(D125:D135)</f>
        <v>0</v>
      </c>
      <c r="E124" s="58">
        <f>SUM(E125:E135)</f>
        <v>0</v>
      </c>
    </row>
    <row r="125" spans="1:5" ht="30" hidden="1" x14ac:dyDescent="0.25">
      <c r="A125" s="17" t="s">
        <v>152</v>
      </c>
      <c r="B125" s="50" t="s">
        <v>153</v>
      </c>
      <c r="C125" s="66"/>
      <c r="D125" s="66"/>
      <c r="E125" s="66"/>
    </row>
    <row r="126" spans="1:5" ht="75" hidden="1" x14ac:dyDescent="0.25">
      <c r="A126" s="15" t="s">
        <v>168</v>
      </c>
      <c r="B126" s="51" t="s">
        <v>169</v>
      </c>
      <c r="C126" s="61"/>
      <c r="D126" s="61"/>
      <c r="E126" s="61"/>
    </row>
    <row r="127" spans="1:5" ht="30" hidden="1" x14ac:dyDescent="0.25">
      <c r="A127" s="72" t="s">
        <v>261</v>
      </c>
      <c r="B127" s="39" t="s">
        <v>262</v>
      </c>
      <c r="C127" s="61"/>
      <c r="D127" s="61"/>
      <c r="E127" s="61"/>
    </row>
    <row r="128" spans="1:5" ht="30" hidden="1" x14ac:dyDescent="0.25">
      <c r="A128" s="71" t="s">
        <v>264</v>
      </c>
      <c r="B128" s="39" t="s">
        <v>265</v>
      </c>
      <c r="C128" s="67"/>
      <c r="D128" s="67"/>
      <c r="E128" s="67"/>
    </row>
    <row r="129" spans="1:5" ht="45" hidden="1" x14ac:dyDescent="0.25">
      <c r="A129" s="19" t="s">
        <v>175</v>
      </c>
      <c r="B129" s="39" t="s">
        <v>176</v>
      </c>
      <c r="C129" s="67"/>
      <c r="D129" s="67"/>
      <c r="E129" s="67"/>
    </row>
    <row r="130" spans="1:5" ht="60" hidden="1" x14ac:dyDescent="0.25">
      <c r="A130" s="21" t="s">
        <v>257</v>
      </c>
      <c r="B130" s="70" t="s">
        <v>258</v>
      </c>
      <c r="C130" s="67"/>
      <c r="D130" s="67"/>
      <c r="E130" s="67"/>
    </row>
    <row r="131" spans="1:5" ht="45" hidden="1" x14ac:dyDescent="0.25">
      <c r="A131" s="21" t="s">
        <v>268</v>
      </c>
      <c r="B131" s="70" t="s">
        <v>263</v>
      </c>
      <c r="C131" s="67"/>
      <c r="D131" s="67"/>
      <c r="E131" s="67"/>
    </row>
    <row r="132" spans="1:5" ht="30" hidden="1" x14ac:dyDescent="0.25">
      <c r="A132" s="18" t="s">
        <v>197</v>
      </c>
      <c r="B132" s="52" t="s">
        <v>154</v>
      </c>
      <c r="C132" s="67"/>
      <c r="D132" s="67"/>
      <c r="E132" s="67"/>
    </row>
    <row r="133" spans="1:5" hidden="1" x14ac:dyDescent="0.25">
      <c r="A133" s="12" t="s">
        <v>155</v>
      </c>
      <c r="B133" s="32" t="s">
        <v>156</v>
      </c>
      <c r="C133" s="61"/>
      <c r="D133" s="61"/>
      <c r="E133" s="61"/>
    </row>
    <row r="134" spans="1:5" ht="30" hidden="1" x14ac:dyDescent="0.25">
      <c r="A134" s="20" t="s">
        <v>259</v>
      </c>
      <c r="B134" s="34" t="s">
        <v>260</v>
      </c>
      <c r="C134" s="61"/>
      <c r="D134" s="61"/>
      <c r="E134" s="61"/>
    </row>
    <row r="135" spans="1:5" hidden="1" x14ac:dyDescent="0.25">
      <c r="A135" s="15" t="s">
        <v>157</v>
      </c>
      <c r="B135" s="53" t="s">
        <v>158</v>
      </c>
      <c r="C135" s="61"/>
      <c r="D135" s="61"/>
      <c r="E135" s="61"/>
    </row>
    <row r="136" spans="1:5" hidden="1" x14ac:dyDescent="0.25">
      <c r="A136" s="14" t="s">
        <v>57</v>
      </c>
      <c r="B136" s="10" t="s">
        <v>48</v>
      </c>
      <c r="C136" s="58">
        <f>SUM(C137:C141)</f>
        <v>0</v>
      </c>
      <c r="D136" s="58">
        <f t="shared" ref="D136:E136" si="39">SUM(D137:D141)</f>
        <v>0</v>
      </c>
      <c r="E136" s="58">
        <f t="shared" si="39"/>
        <v>0</v>
      </c>
    </row>
    <row r="137" spans="1:5" ht="30" hidden="1" x14ac:dyDescent="0.25">
      <c r="A137" s="12" t="s">
        <v>159</v>
      </c>
      <c r="B137" s="31" t="s">
        <v>250</v>
      </c>
      <c r="C137" s="66"/>
      <c r="D137" s="66"/>
      <c r="E137" s="66"/>
    </row>
    <row r="138" spans="1:5" ht="60" hidden="1" x14ac:dyDescent="0.25">
      <c r="A138" s="15" t="s">
        <v>160</v>
      </c>
      <c r="B138" s="53" t="s">
        <v>251</v>
      </c>
      <c r="C138" s="68"/>
      <c r="D138" s="68"/>
      <c r="E138" s="68"/>
    </row>
    <row r="139" spans="1:5" ht="45" hidden="1" x14ac:dyDescent="0.25">
      <c r="A139" s="15" t="s">
        <v>161</v>
      </c>
      <c r="B139" s="53" t="s">
        <v>252</v>
      </c>
      <c r="C139" s="68"/>
      <c r="D139" s="68"/>
      <c r="E139" s="68"/>
    </row>
    <row r="140" spans="1:5" ht="45" hidden="1" x14ac:dyDescent="0.25">
      <c r="A140" s="15" t="s">
        <v>254</v>
      </c>
      <c r="B140" s="53" t="s">
        <v>253</v>
      </c>
      <c r="C140" s="68"/>
      <c r="D140" s="68"/>
      <c r="E140" s="68"/>
    </row>
    <row r="141" spans="1:5" ht="45" hidden="1" x14ac:dyDescent="0.25">
      <c r="A141" s="16" t="s">
        <v>162</v>
      </c>
      <c r="B141" s="54" t="s">
        <v>163</v>
      </c>
      <c r="C141" s="68"/>
      <c r="D141" s="68"/>
      <c r="E141" s="68"/>
    </row>
    <row r="142" spans="1:5" ht="28.5" hidden="1" x14ac:dyDescent="0.25">
      <c r="A142" s="28" t="s">
        <v>172</v>
      </c>
      <c r="B142" s="55" t="s">
        <v>173</v>
      </c>
      <c r="C142" s="69">
        <f>SUM(C143:C146)</f>
        <v>0</v>
      </c>
      <c r="D142" s="69">
        <f t="shared" ref="D142:E142" si="40">SUM(D143:D145)</f>
        <v>0</v>
      </c>
      <c r="E142" s="69">
        <f t="shared" si="40"/>
        <v>0</v>
      </c>
    </row>
    <row r="143" spans="1:5" ht="135" hidden="1" x14ac:dyDescent="0.25">
      <c r="A143" s="27" t="s">
        <v>255</v>
      </c>
      <c r="B143" s="45" t="s">
        <v>256</v>
      </c>
      <c r="C143" s="68"/>
      <c r="D143" s="68"/>
      <c r="E143" s="68"/>
    </row>
    <row r="144" spans="1:5" ht="60" hidden="1" x14ac:dyDescent="0.25">
      <c r="A144" s="27" t="s">
        <v>232</v>
      </c>
      <c r="B144" s="34" t="s">
        <v>233</v>
      </c>
      <c r="C144" s="68"/>
      <c r="D144" s="68"/>
      <c r="E144" s="68"/>
    </row>
    <row r="145" spans="1:5" ht="105" hidden="1" x14ac:dyDescent="0.25">
      <c r="A145" s="20" t="s">
        <v>174</v>
      </c>
      <c r="B145" s="45" t="s">
        <v>231</v>
      </c>
      <c r="C145" s="68"/>
      <c r="D145" s="68"/>
      <c r="E145" s="68"/>
    </row>
    <row r="146" spans="1:5" ht="30" hidden="1" x14ac:dyDescent="0.25">
      <c r="A146" s="16" t="s">
        <v>277</v>
      </c>
      <c r="B146" s="54" t="s">
        <v>278</v>
      </c>
      <c r="C146" s="68"/>
      <c r="D146" s="68"/>
      <c r="E146" s="68"/>
    </row>
    <row r="147" spans="1:5" x14ac:dyDescent="0.25">
      <c r="A147" s="28" t="s">
        <v>279</v>
      </c>
      <c r="B147" s="55" t="s">
        <v>280</v>
      </c>
      <c r="C147" s="69">
        <f>C148+C149</f>
        <v>21731.3</v>
      </c>
      <c r="D147" s="69">
        <f t="shared" ref="D147:E147" si="41">D148+D149</f>
        <v>0</v>
      </c>
      <c r="E147" s="69">
        <f t="shared" si="41"/>
        <v>0</v>
      </c>
    </row>
    <row r="148" spans="1:5" ht="30" x14ac:dyDescent="0.25">
      <c r="A148" s="15" t="s">
        <v>292</v>
      </c>
      <c r="B148" s="53" t="s">
        <v>293</v>
      </c>
      <c r="C148" s="68">
        <v>15000</v>
      </c>
      <c r="D148" s="68"/>
      <c r="E148" s="68"/>
    </row>
    <row r="149" spans="1:5" x14ac:dyDescent="0.25">
      <c r="A149" s="15" t="s">
        <v>281</v>
      </c>
      <c r="B149" s="53" t="s">
        <v>282</v>
      </c>
      <c r="C149" s="68">
        <v>6731.3</v>
      </c>
      <c r="D149" s="68"/>
      <c r="E149" s="68"/>
    </row>
    <row r="150" spans="1:5" x14ac:dyDescent="0.25">
      <c r="A150" s="79"/>
      <c r="B150" s="56" t="s">
        <v>33</v>
      </c>
      <c r="C150" s="58">
        <f>C10+C119</f>
        <v>10746181.300000001</v>
      </c>
      <c r="D150" s="58">
        <f>D10+D119</f>
        <v>0</v>
      </c>
      <c r="E150" s="58">
        <f>E10+E119</f>
        <v>0</v>
      </c>
    </row>
  </sheetData>
  <autoFilter ref="A9:E150">
    <filterColumn colId="2">
      <filters>
        <filter val="1 335 000,00"/>
        <filter val="10 724 450,00"/>
        <filter val="10 746 181,30"/>
        <filter val="15 000,00"/>
        <filter val="21 731,30"/>
        <filter val="277 410,00"/>
        <filter val="36 000,00"/>
        <filter val="4 303 000,00"/>
        <filter val="4 705 220,00"/>
        <filter val="402 220,00"/>
        <filter val="5 404 000,00"/>
        <filter val="6 731,30"/>
        <filter val="-719 770,00"/>
        <filter val="88 810,00"/>
      </filters>
    </filterColumn>
  </autoFilter>
  <mergeCells count="7">
    <mergeCell ref="B1:E2"/>
    <mergeCell ref="A5:E5"/>
    <mergeCell ref="A7:A8"/>
    <mergeCell ref="B7:B8"/>
    <mergeCell ref="C7:C8"/>
    <mergeCell ref="D7:D8"/>
    <mergeCell ref="E7:E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8"/>
  <sheetViews>
    <sheetView topLeftCell="A103" workbookViewId="0">
      <selection activeCell="A89" sqref="A89:B89"/>
    </sheetView>
  </sheetViews>
  <sheetFormatPr defaultRowHeight="15" x14ac:dyDescent="0.25"/>
  <cols>
    <col min="1" max="1" width="28.85546875" customWidth="1"/>
    <col min="2" max="2" width="75" customWidth="1"/>
    <col min="3" max="3" width="19" customWidth="1"/>
    <col min="4" max="4" width="16" customWidth="1"/>
    <col min="5" max="5" width="16.140625" customWidth="1"/>
  </cols>
  <sheetData>
    <row r="1" spans="1:5" ht="15.75" x14ac:dyDescent="0.25">
      <c r="A1" s="1"/>
      <c r="B1" s="98" t="s">
        <v>314</v>
      </c>
      <c r="C1" s="99"/>
      <c r="D1" s="99"/>
      <c r="E1" s="99"/>
    </row>
    <row r="2" spans="1:5" ht="51" customHeight="1" x14ac:dyDescent="0.25">
      <c r="A2" s="1"/>
      <c r="B2" s="99"/>
      <c r="C2" s="99"/>
      <c r="D2" s="99"/>
      <c r="E2" s="99"/>
    </row>
    <row r="3" spans="1:5" ht="15.75" x14ac:dyDescent="0.25">
      <c r="A3" s="1"/>
      <c r="B3" s="2"/>
      <c r="C3" s="2"/>
      <c r="D3" s="2"/>
      <c r="E3" s="2"/>
    </row>
    <row r="4" spans="1:5" ht="15.75" x14ac:dyDescent="0.25">
      <c r="A4" s="3"/>
      <c r="B4" s="4"/>
      <c r="C4" s="4"/>
      <c r="D4" s="4"/>
      <c r="E4" s="4"/>
    </row>
    <row r="5" spans="1:5" ht="29.25" customHeight="1" x14ac:dyDescent="0.25">
      <c r="A5" s="93" t="s">
        <v>269</v>
      </c>
      <c r="B5" s="94"/>
      <c r="C5" s="94"/>
      <c r="D5" s="94"/>
      <c r="E5" s="94"/>
    </row>
    <row r="6" spans="1:5" ht="15.75" x14ac:dyDescent="0.25">
      <c r="A6" s="4"/>
      <c r="B6" s="4"/>
      <c r="C6" s="4"/>
      <c r="D6" s="4"/>
      <c r="E6" s="5" t="s">
        <v>179</v>
      </c>
    </row>
    <row r="7" spans="1:5" x14ac:dyDescent="0.25">
      <c r="A7" s="97" t="s">
        <v>0</v>
      </c>
      <c r="B7" s="97" t="s">
        <v>1</v>
      </c>
      <c r="C7" s="95" t="s">
        <v>222</v>
      </c>
      <c r="D7" s="95" t="s">
        <v>234</v>
      </c>
      <c r="E7" s="95" t="s">
        <v>237</v>
      </c>
    </row>
    <row r="8" spans="1:5" ht="35.25" hidden="1" customHeight="1" x14ac:dyDescent="0.25">
      <c r="A8" s="97"/>
      <c r="B8" s="97"/>
      <c r="C8" s="96"/>
      <c r="D8" s="96"/>
      <c r="E8" s="96"/>
    </row>
    <row r="9" spans="1:5" x14ac:dyDescent="0.25">
      <c r="A9" s="81">
        <v>1</v>
      </c>
      <c r="B9" s="81">
        <v>2</v>
      </c>
      <c r="C9" s="81">
        <v>3</v>
      </c>
      <c r="D9" s="81">
        <v>4</v>
      </c>
      <c r="E9" s="81">
        <v>5</v>
      </c>
    </row>
    <row r="10" spans="1:5" x14ac:dyDescent="0.25">
      <c r="A10" s="81" t="s">
        <v>2</v>
      </c>
      <c r="B10" s="81" t="s">
        <v>3</v>
      </c>
      <c r="C10" s="58">
        <f>C11+C19+C28+C36+C44+C49+C69+C77+C83+C103+C124</f>
        <v>125333.00000000001</v>
      </c>
      <c r="D10" s="58">
        <f>D11+D19+D28+D36+D44+D49+D69+D77+D83+D103+D124</f>
        <v>0</v>
      </c>
      <c r="E10" s="58">
        <f>E11+E19+E28+E36+E44+E49+E69+E77+E83+E103+E124</f>
        <v>0</v>
      </c>
    </row>
    <row r="11" spans="1:5" hidden="1" x14ac:dyDescent="0.25">
      <c r="A11" s="81" t="s">
        <v>4</v>
      </c>
      <c r="B11" s="30" t="s">
        <v>5</v>
      </c>
      <c r="C11" s="59">
        <f>C12</f>
        <v>0</v>
      </c>
      <c r="D11" s="58">
        <f t="shared" ref="D11:E11" si="0">D12</f>
        <v>0</v>
      </c>
      <c r="E11" s="58">
        <f t="shared" si="0"/>
        <v>0</v>
      </c>
    </row>
    <row r="12" spans="1:5" hidden="1" x14ac:dyDescent="0.25">
      <c r="A12" s="7" t="s">
        <v>6</v>
      </c>
      <c r="B12" s="29" t="s">
        <v>7</v>
      </c>
      <c r="C12" s="60">
        <f>SUM(C13:C18)</f>
        <v>0</v>
      </c>
      <c r="D12" s="61">
        <f>SUM(D13:D18)</f>
        <v>0</v>
      </c>
      <c r="E12" s="61">
        <f>SUM(E13:E18)</f>
        <v>0</v>
      </c>
    </row>
    <row r="13" spans="1:5" ht="180" hidden="1" x14ac:dyDescent="0.25">
      <c r="A13" s="8" t="s">
        <v>58</v>
      </c>
      <c r="B13" s="31" t="s">
        <v>243</v>
      </c>
      <c r="C13" s="60">
        <v>0</v>
      </c>
      <c r="D13" s="61">
        <v>0</v>
      </c>
      <c r="E13" s="61">
        <v>0</v>
      </c>
    </row>
    <row r="14" spans="1:5" ht="135" hidden="1" x14ac:dyDescent="0.25">
      <c r="A14" s="8" t="s">
        <v>59</v>
      </c>
      <c r="B14" s="31" t="s">
        <v>244</v>
      </c>
      <c r="C14" s="60">
        <v>0</v>
      </c>
      <c r="D14" s="61">
        <v>0</v>
      </c>
      <c r="E14" s="61">
        <v>0</v>
      </c>
    </row>
    <row r="15" spans="1:5" ht="120" hidden="1" x14ac:dyDescent="0.25">
      <c r="A15" s="8" t="s">
        <v>60</v>
      </c>
      <c r="B15" s="31" t="s">
        <v>245</v>
      </c>
      <c r="C15" s="60">
        <v>0</v>
      </c>
      <c r="D15" s="61">
        <v>0</v>
      </c>
      <c r="E15" s="61">
        <v>0</v>
      </c>
    </row>
    <row r="16" spans="1:5" ht="120" hidden="1" x14ac:dyDescent="0.25">
      <c r="A16" s="8" t="s">
        <v>61</v>
      </c>
      <c r="B16" s="31" t="s">
        <v>246</v>
      </c>
      <c r="C16" s="60">
        <v>0</v>
      </c>
      <c r="D16" s="61">
        <v>0</v>
      </c>
      <c r="E16" s="61">
        <v>0</v>
      </c>
    </row>
    <row r="17" spans="1:5" ht="90" hidden="1" x14ac:dyDescent="0.25">
      <c r="A17" s="8" t="s">
        <v>235</v>
      </c>
      <c r="B17" s="31" t="s">
        <v>247</v>
      </c>
      <c r="C17" s="60">
        <v>0</v>
      </c>
      <c r="D17" s="61">
        <v>0</v>
      </c>
      <c r="E17" s="61">
        <v>0</v>
      </c>
    </row>
    <row r="18" spans="1:5" ht="90" hidden="1" x14ac:dyDescent="0.25">
      <c r="A18" s="8" t="s">
        <v>267</v>
      </c>
      <c r="B18" s="31" t="s">
        <v>248</v>
      </c>
      <c r="C18" s="60">
        <v>0</v>
      </c>
      <c r="D18" s="61">
        <v>0</v>
      </c>
      <c r="E18" s="61">
        <v>0</v>
      </c>
    </row>
    <row r="19" spans="1:5" ht="28.5" hidden="1" x14ac:dyDescent="0.25">
      <c r="A19" s="9" t="s">
        <v>36</v>
      </c>
      <c r="B19" s="10" t="s">
        <v>37</v>
      </c>
      <c r="C19" s="62">
        <f>C20+C22+C24+C26</f>
        <v>0</v>
      </c>
      <c r="D19" s="62">
        <f>D20+D22+D24+D26</f>
        <v>0</v>
      </c>
      <c r="E19" s="62">
        <f>E20+E22+E24+E26</f>
        <v>0</v>
      </c>
    </row>
    <row r="20" spans="1:5" ht="60" hidden="1" x14ac:dyDescent="0.25">
      <c r="A20" s="8" t="s">
        <v>38</v>
      </c>
      <c r="B20" s="31" t="s">
        <v>39</v>
      </c>
      <c r="C20" s="63">
        <f>C21</f>
        <v>0</v>
      </c>
      <c r="D20" s="63">
        <f t="shared" ref="D20:E20" si="1">D21</f>
        <v>0</v>
      </c>
      <c r="E20" s="63">
        <f t="shared" si="1"/>
        <v>0</v>
      </c>
    </row>
    <row r="21" spans="1:5" ht="90" hidden="1" x14ac:dyDescent="0.25">
      <c r="A21" s="11" t="s">
        <v>92</v>
      </c>
      <c r="B21" s="32" t="s">
        <v>223</v>
      </c>
      <c r="C21" s="63">
        <v>0</v>
      </c>
      <c r="D21" s="63">
        <v>0</v>
      </c>
      <c r="E21" s="61">
        <v>0</v>
      </c>
    </row>
    <row r="22" spans="1:5" ht="75" hidden="1" x14ac:dyDescent="0.25">
      <c r="A22" s="8" t="s">
        <v>40</v>
      </c>
      <c r="B22" s="31" t="s">
        <v>41</v>
      </c>
      <c r="C22" s="63">
        <f>C23</f>
        <v>0</v>
      </c>
      <c r="D22" s="63">
        <f t="shared" ref="D22:E22" si="2">D23</f>
        <v>0</v>
      </c>
      <c r="E22" s="63">
        <f t="shared" si="2"/>
        <v>0</v>
      </c>
    </row>
    <row r="23" spans="1:5" ht="105" hidden="1" x14ac:dyDescent="0.25">
      <c r="A23" s="11" t="s">
        <v>93</v>
      </c>
      <c r="B23" s="32" t="s">
        <v>224</v>
      </c>
      <c r="C23" s="63">
        <v>0</v>
      </c>
      <c r="D23" s="63">
        <v>0</v>
      </c>
      <c r="E23" s="61">
        <v>0</v>
      </c>
    </row>
    <row r="24" spans="1:5" ht="60" hidden="1" x14ac:dyDescent="0.25">
      <c r="A24" s="8" t="s">
        <v>42</v>
      </c>
      <c r="B24" s="31" t="s">
        <v>43</v>
      </c>
      <c r="C24" s="63">
        <f>C25</f>
        <v>0</v>
      </c>
      <c r="D24" s="63">
        <f t="shared" ref="D24:E24" si="3">D25</f>
        <v>0</v>
      </c>
      <c r="E24" s="63">
        <f t="shared" si="3"/>
        <v>0</v>
      </c>
    </row>
    <row r="25" spans="1:5" ht="90" hidden="1" x14ac:dyDescent="0.25">
      <c r="A25" s="11" t="s">
        <v>94</v>
      </c>
      <c r="B25" s="32" t="s">
        <v>225</v>
      </c>
      <c r="C25" s="63">
        <v>0</v>
      </c>
      <c r="D25" s="63">
        <v>0</v>
      </c>
      <c r="E25" s="61">
        <v>0</v>
      </c>
    </row>
    <row r="26" spans="1:5" ht="60" hidden="1" x14ac:dyDescent="0.25">
      <c r="A26" s="8" t="s">
        <v>44</v>
      </c>
      <c r="B26" s="31" t="s">
        <v>45</v>
      </c>
      <c r="C26" s="63">
        <f>C27</f>
        <v>0</v>
      </c>
      <c r="D26" s="63">
        <f t="shared" ref="D26:E26" si="4">D27</f>
        <v>0</v>
      </c>
      <c r="E26" s="63">
        <f t="shared" si="4"/>
        <v>0</v>
      </c>
    </row>
    <row r="27" spans="1:5" ht="90" hidden="1" x14ac:dyDescent="0.25">
      <c r="A27" s="11" t="s">
        <v>95</v>
      </c>
      <c r="B27" s="33" t="s">
        <v>226</v>
      </c>
      <c r="C27" s="63">
        <v>0</v>
      </c>
      <c r="D27" s="63">
        <v>0</v>
      </c>
      <c r="E27" s="61">
        <v>0</v>
      </c>
    </row>
    <row r="28" spans="1:5" x14ac:dyDescent="0.25">
      <c r="A28" s="81" t="s">
        <v>8</v>
      </c>
      <c r="B28" s="30" t="s">
        <v>9</v>
      </c>
      <c r="C28" s="59">
        <f>C29+C31+C34</f>
        <v>-1095000</v>
      </c>
      <c r="D28" s="58">
        <f>D29+D31+D34</f>
        <v>0</v>
      </c>
      <c r="E28" s="58">
        <f t="shared" ref="E28" si="5">E29+E31+E34</f>
        <v>0</v>
      </c>
    </row>
    <row r="29" spans="1:5" hidden="1" x14ac:dyDescent="0.25">
      <c r="A29" s="20" t="s">
        <v>185</v>
      </c>
      <c r="B29" s="34" t="s">
        <v>186</v>
      </c>
      <c r="C29" s="60">
        <f>C30</f>
        <v>0</v>
      </c>
      <c r="D29" s="61">
        <f t="shared" ref="D29:E29" si="6">D30</f>
        <v>0</v>
      </c>
      <c r="E29" s="61">
        <f t="shared" si="6"/>
        <v>0</v>
      </c>
    </row>
    <row r="30" spans="1:5" hidden="1" x14ac:dyDescent="0.25">
      <c r="A30" s="20" t="s">
        <v>187</v>
      </c>
      <c r="B30" s="34" t="s">
        <v>186</v>
      </c>
      <c r="C30" s="60">
        <v>0</v>
      </c>
      <c r="D30" s="61">
        <v>0</v>
      </c>
      <c r="E30" s="61">
        <v>0</v>
      </c>
    </row>
    <row r="31" spans="1:5" x14ac:dyDescent="0.25">
      <c r="A31" s="7" t="s">
        <v>10</v>
      </c>
      <c r="B31" s="29" t="s">
        <v>11</v>
      </c>
      <c r="C31" s="60">
        <f>C32+C33</f>
        <v>-1095000</v>
      </c>
      <c r="D31" s="61">
        <f t="shared" ref="D31:E31" si="7">D32+D33</f>
        <v>0</v>
      </c>
      <c r="E31" s="61">
        <f t="shared" si="7"/>
        <v>0</v>
      </c>
    </row>
    <row r="32" spans="1:5" x14ac:dyDescent="0.25">
      <c r="A32" s="7" t="s">
        <v>62</v>
      </c>
      <c r="B32" s="29" t="s">
        <v>11</v>
      </c>
      <c r="C32" s="60">
        <v>-1095000</v>
      </c>
      <c r="D32" s="61">
        <v>0</v>
      </c>
      <c r="E32" s="61">
        <v>0</v>
      </c>
    </row>
    <row r="33" spans="1:5" ht="30" hidden="1" x14ac:dyDescent="0.25">
      <c r="A33" s="7" t="s">
        <v>98</v>
      </c>
      <c r="B33" s="29" t="s">
        <v>99</v>
      </c>
      <c r="C33" s="60">
        <v>0</v>
      </c>
      <c r="D33" s="61">
        <v>0</v>
      </c>
      <c r="E33" s="61">
        <v>0</v>
      </c>
    </row>
    <row r="34" spans="1:5" hidden="1" x14ac:dyDescent="0.25">
      <c r="A34" s="7" t="s">
        <v>34</v>
      </c>
      <c r="B34" s="29" t="s">
        <v>35</v>
      </c>
      <c r="C34" s="60">
        <f>C35</f>
        <v>0</v>
      </c>
      <c r="D34" s="61">
        <f t="shared" ref="D34:E34" si="8">D35</f>
        <v>0</v>
      </c>
      <c r="E34" s="61">
        <f t="shared" si="8"/>
        <v>0</v>
      </c>
    </row>
    <row r="35" spans="1:5" ht="30" hidden="1" x14ac:dyDescent="0.25">
      <c r="A35" s="7" t="s">
        <v>177</v>
      </c>
      <c r="B35" s="29" t="s">
        <v>178</v>
      </c>
      <c r="C35" s="60">
        <v>0</v>
      </c>
      <c r="D35" s="61">
        <v>0</v>
      </c>
      <c r="E35" s="61">
        <v>0</v>
      </c>
    </row>
    <row r="36" spans="1:5" hidden="1" x14ac:dyDescent="0.25">
      <c r="A36" s="24" t="s">
        <v>102</v>
      </c>
      <c r="B36" s="22" t="s">
        <v>103</v>
      </c>
      <c r="C36" s="59">
        <f>C37+C39</f>
        <v>0</v>
      </c>
      <c r="D36" s="58">
        <f t="shared" ref="D36:E36" si="9">D37+D39</f>
        <v>0</v>
      </c>
      <c r="E36" s="58">
        <f t="shared" si="9"/>
        <v>0</v>
      </c>
    </row>
    <row r="37" spans="1:5" hidden="1" x14ac:dyDescent="0.25">
      <c r="A37" s="23" t="s">
        <v>104</v>
      </c>
      <c r="B37" s="35" t="s">
        <v>105</v>
      </c>
      <c r="C37" s="60">
        <f>C38</f>
        <v>0</v>
      </c>
      <c r="D37" s="61">
        <f t="shared" ref="D37:E37" si="10">D38</f>
        <v>0</v>
      </c>
      <c r="E37" s="61">
        <f t="shared" si="10"/>
        <v>0</v>
      </c>
    </row>
    <row r="38" spans="1:5" ht="30" hidden="1" x14ac:dyDescent="0.25">
      <c r="A38" s="23" t="s">
        <v>126</v>
      </c>
      <c r="B38" s="35" t="s">
        <v>125</v>
      </c>
      <c r="C38" s="60">
        <v>0</v>
      </c>
      <c r="D38" s="61">
        <v>0</v>
      </c>
      <c r="E38" s="61">
        <v>0</v>
      </c>
    </row>
    <row r="39" spans="1:5" hidden="1" x14ac:dyDescent="0.25">
      <c r="A39" s="23" t="s">
        <v>106</v>
      </c>
      <c r="B39" s="35" t="s">
        <v>107</v>
      </c>
      <c r="C39" s="60">
        <f>C40+C42</f>
        <v>0</v>
      </c>
      <c r="D39" s="61">
        <f t="shared" ref="D39:E39" si="11">D40+D42</f>
        <v>0</v>
      </c>
      <c r="E39" s="61">
        <f t="shared" si="11"/>
        <v>0</v>
      </c>
    </row>
    <row r="40" spans="1:5" hidden="1" x14ac:dyDescent="0.25">
      <c r="A40" s="23" t="s">
        <v>108</v>
      </c>
      <c r="B40" s="35" t="s">
        <v>109</v>
      </c>
      <c r="C40" s="60">
        <f>C41</f>
        <v>0</v>
      </c>
      <c r="D40" s="61">
        <f t="shared" ref="D40:E40" si="12">D41</f>
        <v>0</v>
      </c>
      <c r="E40" s="61">
        <f t="shared" si="12"/>
        <v>0</v>
      </c>
    </row>
    <row r="41" spans="1:5" ht="30" hidden="1" x14ac:dyDescent="0.25">
      <c r="A41" s="23" t="s">
        <v>128</v>
      </c>
      <c r="B41" s="35" t="s">
        <v>127</v>
      </c>
      <c r="C41" s="60">
        <v>0</v>
      </c>
      <c r="D41" s="61">
        <v>0</v>
      </c>
      <c r="E41" s="61">
        <v>0</v>
      </c>
    </row>
    <row r="42" spans="1:5" hidden="1" x14ac:dyDescent="0.25">
      <c r="A42" s="23" t="s">
        <v>110</v>
      </c>
      <c r="B42" s="35" t="s">
        <v>111</v>
      </c>
      <c r="C42" s="60">
        <f>C43</f>
        <v>0</v>
      </c>
      <c r="D42" s="61">
        <f t="shared" ref="D42:E42" si="13">D43</f>
        <v>0</v>
      </c>
      <c r="E42" s="61">
        <f t="shared" si="13"/>
        <v>0</v>
      </c>
    </row>
    <row r="43" spans="1:5" ht="30" hidden="1" x14ac:dyDescent="0.25">
      <c r="A43" s="23" t="s">
        <v>129</v>
      </c>
      <c r="B43" s="35" t="s">
        <v>130</v>
      </c>
      <c r="C43" s="60">
        <v>0</v>
      </c>
      <c r="D43" s="61">
        <v>0</v>
      </c>
      <c r="E43" s="61">
        <v>0</v>
      </c>
    </row>
    <row r="44" spans="1:5" hidden="1" x14ac:dyDescent="0.25">
      <c r="A44" s="81" t="s">
        <v>12</v>
      </c>
      <c r="B44" s="30" t="s">
        <v>13</v>
      </c>
      <c r="C44" s="59">
        <f>C45+C47</f>
        <v>0</v>
      </c>
      <c r="D44" s="58">
        <f t="shared" ref="D44:E44" si="14">D45+D47</f>
        <v>0</v>
      </c>
      <c r="E44" s="58">
        <f t="shared" si="14"/>
        <v>0</v>
      </c>
    </row>
    <row r="45" spans="1:5" ht="30" x14ac:dyDescent="0.25">
      <c r="A45" s="7" t="s">
        <v>63</v>
      </c>
      <c r="B45" s="29" t="s">
        <v>64</v>
      </c>
      <c r="C45" s="60">
        <f>C46</f>
        <v>-35000</v>
      </c>
      <c r="D45" s="61">
        <f t="shared" ref="D45:E45" si="15">D46</f>
        <v>0</v>
      </c>
      <c r="E45" s="61">
        <f t="shared" si="15"/>
        <v>0</v>
      </c>
    </row>
    <row r="46" spans="1:5" ht="45" x14ac:dyDescent="0.25">
      <c r="A46" s="7" t="s">
        <v>14</v>
      </c>
      <c r="B46" s="29" t="s">
        <v>15</v>
      </c>
      <c r="C46" s="60">
        <v>-35000</v>
      </c>
      <c r="D46" s="61"/>
      <c r="E46" s="61"/>
    </row>
    <row r="47" spans="1:5" ht="30" x14ac:dyDescent="0.25">
      <c r="A47" s="7" t="s">
        <v>65</v>
      </c>
      <c r="B47" s="29" t="s">
        <v>66</v>
      </c>
      <c r="C47" s="60">
        <f>C48</f>
        <v>35000</v>
      </c>
      <c r="D47" s="61">
        <f t="shared" ref="D47:E47" si="16">D48</f>
        <v>0</v>
      </c>
      <c r="E47" s="61">
        <f t="shared" si="16"/>
        <v>0</v>
      </c>
    </row>
    <row r="48" spans="1:5" ht="30" x14ac:dyDescent="0.25">
      <c r="A48" s="7" t="s">
        <v>16</v>
      </c>
      <c r="B48" s="29" t="s">
        <v>228</v>
      </c>
      <c r="C48" s="60">
        <v>35000</v>
      </c>
      <c r="D48" s="61"/>
      <c r="E48" s="61"/>
    </row>
    <row r="49" spans="1:5" ht="28.5" x14ac:dyDescent="0.25">
      <c r="A49" s="81" t="s">
        <v>17</v>
      </c>
      <c r="B49" s="30" t="s">
        <v>18</v>
      </c>
      <c r="C49" s="59">
        <f>C50+C52+C64+C61</f>
        <v>1104539</v>
      </c>
      <c r="D49" s="59">
        <f t="shared" ref="D49:E49" si="17">D50+D52+D64+D61</f>
        <v>0</v>
      </c>
      <c r="E49" s="59">
        <f t="shared" si="17"/>
        <v>0</v>
      </c>
    </row>
    <row r="50" spans="1:5" ht="60" x14ac:dyDescent="0.25">
      <c r="A50" s="7" t="s">
        <v>87</v>
      </c>
      <c r="B50" s="36" t="s">
        <v>67</v>
      </c>
      <c r="C50" s="60">
        <f>C51</f>
        <v>120800</v>
      </c>
      <c r="D50" s="61">
        <f t="shared" ref="D50:E50" si="18">D51</f>
        <v>0</v>
      </c>
      <c r="E50" s="61">
        <f t="shared" si="18"/>
        <v>0</v>
      </c>
    </row>
    <row r="51" spans="1:5" ht="45" x14ac:dyDescent="0.25">
      <c r="A51" s="23" t="s">
        <v>131</v>
      </c>
      <c r="B51" s="37" t="s">
        <v>132</v>
      </c>
      <c r="C51" s="60">
        <v>120800</v>
      </c>
      <c r="D51" s="61"/>
      <c r="E51" s="61"/>
    </row>
    <row r="52" spans="1:5" ht="80.25" customHeight="1" x14ac:dyDescent="0.25">
      <c r="A52" s="7" t="s">
        <v>88</v>
      </c>
      <c r="B52" s="47" t="s">
        <v>227</v>
      </c>
      <c r="C52" s="60">
        <f>C53+C57+C59+C55</f>
        <v>896984</v>
      </c>
      <c r="D52" s="60">
        <f>D53+D57+D59+D55</f>
        <v>0</v>
      </c>
      <c r="E52" s="60">
        <f t="shared" ref="E52" si="19">E53+E57+E59+E55</f>
        <v>0</v>
      </c>
    </row>
    <row r="53" spans="1:5" ht="60" x14ac:dyDescent="0.25">
      <c r="A53" s="7" t="s">
        <v>68</v>
      </c>
      <c r="B53" s="38" t="s">
        <v>69</v>
      </c>
      <c r="C53" s="60">
        <f>C54</f>
        <v>519770</v>
      </c>
      <c r="D53" s="61">
        <f t="shared" ref="D53:E53" si="20">D54</f>
        <v>0</v>
      </c>
      <c r="E53" s="61">
        <f t="shared" si="20"/>
        <v>0</v>
      </c>
    </row>
    <row r="54" spans="1:5" ht="60" x14ac:dyDescent="0.25">
      <c r="A54" s="23" t="s">
        <v>133</v>
      </c>
      <c r="B54" s="37" t="s">
        <v>134</v>
      </c>
      <c r="C54" s="60">
        <v>519770</v>
      </c>
      <c r="D54" s="61"/>
      <c r="E54" s="61"/>
    </row>
    <row r="55" spans="1:5" ht="60" x14ac:dyDescent="0.25">
      <c r="A55" s="23" t="s">
        <v>220</v>
      </c>
      <c r="B55" s="37" t="s">
        <v>221</v>
      </c>
      <c r="C55" s="60">
        <f>C56</f>
        <v>1214</v>
      </c>
      <c r="D55" s="60">
        <f t="shared" ref="D55:E55" si="21">D56</f>
        <v>0</v>
      </c>
      <c r="E55" s="60">
        <f t="shared" si="21"/>
        <v>0</v>
      </c>
    </row>
    <row r="56" spans="1:5" ht="60" x14ac:dyDescent="0.25">
      <c r="A56" s="23" t="s">
        <v>218</v>
      </c>
      <c r="B56" s="37" t="s">
        <v>219</v>
      </c>
      <c r="C56" s="60">
        <v>1214</v>
      </c>
      <c r="D56" s="61"/>
      <c r="E56" s="61"/>
    </row>
    <row r="57" spans="1:5" ht="75" hidden="1" x14ac:dyDescent="0.25">
      <c r="A57" s="7" t="s">
        <v>89</v>
      </c>
      <c r="B57" s="29" t="s">
        <v>188</v>
      </c>
      <c r="C57" s="60">
        <f>C58</f>
        <v>0</v>
      </c>
      <c r="D57" s="61">
        <f t="shared" ref="D57:E57" si="22">D58</f>
        <v>0</v>
      </c>
      <c r="E57" s="61">
        <f t="shared" si="22"/>
        <v>0</v>
      </c>
    </row>
    <row r="58" spans="1:5" ht="60" hidden="1" x14ac:dyDescent="0.25">
      <c r="A58" s="23" t="s">
        <v>135</v>
      </c>
      <c r="B58" s="37" t="s">
        <v>136</v>
      </c>
      <c r="C58" s="60"/>
      <c r="D58" s="61"/>
      <c r="E58" s="61"/>
    </row>
    <row r="59" spans="1:5" ht="30" x14ac:dyDescent="0.25">
      <c r="A59" s="7" t="s">
        <v>70</v>
      </c>
      <c r="B59" s="39" t="s">
        <v>71</v>
      </c>
      <c r="C59" s="60">
        <f>C60</f>
        <v>376000</v>
      </c>
      <c r="D59" s="61">
        <f t="shared" ref="D59:E59" si="23">D60</f>
        <v>0</v>
      </c>
      <c r="E59" s="61">
        <f t="shared" si="23"/>
        <v>0</v>
      </c>
    </row>
    <row r="60" spans="1:5" ht="30" x14ac:dyDescent="0.25">
      <c r="A60" s="23" t="s">
        <v>137</v>
      </c>
      <c r="B60" s="37" t="s">
        <v>138</v>
      </c>
      <c r="C60" s="60">
        <v>376000</v>
      </c>
      <c r="D60" s="61"/>
      <c r="E60" s="61"/>
    </row>
    <row r="61" spans="1:5" x14ac:dyDescent="0.25">
      <c r="A61" s="23" t="s">
        <v>215</v>
      </c>
      <c r="B61" s="37" t="s">
        <v>212</v>
      </c>
      <c r="C61" s="60">
        <f>C62</f>
        <v>-6000</v>
      </c>
      <c r="D61" s="60">
        <f t="shared" ref="D61:E62" si="24">D62</f>
        <v>0</v>
      </c>
      <c r="E61" s="60">
        <f t="shared" si="24"/>
        <v>0</v>
      </c>
    </row>
    <row r="62" spans="1:5" ht="45" x14ac:dyDescent="0.25">
      <c r="A62" s="23" t="s">
        <v>216</v>
      </c>
      <c r="B62" s="37" t="s">
        <v>213</v>
      </c>
      <c r="C62" s="60">
        <f>C63</f>
        <v>-6000</v>
      </c>
      <c r="D62" s="60">
        <f t="shared" si="24"/>
        <v>0</v>
      </c>
      <c r="E62" s="60">
        <f t="shared" si="24"/>
        <v>0</v>
      </c>
    </row>
    <row r="63" spans="1:5" ht="45" x14ac:dyDescent="0.25">
      <c r="A63" s="23" t="s">
        <v>217</v>
      </c>
      <c r="B63" s="37" t="s">
        <v>214</v>
      </c>
      <c r="C63" s="60">
        <v>-6000</v>
      </c>
      <c r="D63" s="61">
        <v>0</v>
      </c>
      <c r="E63" s="61">
        <v>0</v>
      </c>
    </row>
    <row r="64" spans="1:5" ht="60" x14ac:dyDescent="0.25">
      <c r="A64" s="12" t="s">
        <v>72</v>
      </c>
      <c r="B64" s="40" t="s">
        <v>90</v>
      </c>
      <c r="C64" s="60">
        <f>C65+C67</f>
        <v>92755</v>
      </c>
      <c r="D64" s="60">
        <f t="shared" ref="D64:E64" si="25">D65+D67</f>
        <v>0</v>
      </c>
      <c r="E64" s="60">
        <f t="shared" si="25"/>
        <v>0</v>
      </c>
    </row>
    <row r="65" spans="1:5" ht="60" hidden="1" x14ac:dyDescent="0.25">
      <c r="A65" s="12" t="s">
        <v>73</v>
      </c>
      <c r="B65" s="40" t="s">
        <v>91</v>
      </c>
      <c r="C65" s="60">
        <f>C66</f>
        <v>0</v>
      </c>
      <c r="D65" s="60">
        <f t="shared" ref="D65:E65" si="26">D66</f>
        <v>0</v>
      </c>
      <c r="E65" s="60">
        <f t="shared" si="26"/>
        <v>0</v>
      </c>
    </row>
    <row r="66" spans="1:5" ht="60" hidden="1" x14ac:dyDescent="0.25">
      <c r="A66" s="23" t="s">
        <v>139</v>
      </c>
      <c r="B66" s="37" t="s">
        <v>140</v>
      </c>
      <c r="C66" s="60">
        <v>0</v>
      </c>
      <c r="D66" s="60">
        <v>0</v>
      </c>
      <c r="E66" s="60">
        <v>0</v>
      </c>
    </row>
    <row r="67" spans="1:5" ht="78.75" customHeight="1" x14ac:dyDescent="0.25">
      <c r="A67" s="12" t="s">
        <v>298</v>
      </c>
      <c r="B67" s="82" t="s">
        <v>299</v>
      </c>
      <c r="C67" s="60">
        <f>C68</f>
        <v>92755</v>
      </c>
      <c r="D67" s="60">
        <f t="shared" ref="D67:E67" si="27">D68</f>
        <v>0</v>
      </c>
      <c r="E67" s="60">
        <f t="shared" si="27"/>
        <v>0</v>
      </c>
    </row>
    <row r="68" spans="1:5" ht="72" customHeight="1" x14ac:dyDescent="0.25">
      <c r="A68" s="23" t="s">
        <v>300</v>
      </c>
      <c r="B68" s="37" t="s">
        <v>301</v>
      </c>
      <c r="C68" s="60">
        <v>92755</v>
      </c>
      <c r="D68" s="61">
        <v>0</v>
      </c>
      <c r="E68" s="61">
        <v>0</v>
      </c>
    </row>
    <row r="69" spans="1:5" x14ac:dyDescent="0.25">
      <c r="A69" s="81" t="s">
        <v>19</v>
      </c>
      <c r="B69" s="30" t="s">
        <v>20</v>
      </c>
      <c r="C69" s="59">
        <f>C70</f>
        <v>242000</v>
      </c>
      <c r="D69" s="58">
        <f t="shared" ref="D69:E69" si="28">D70</f>
        <v>0</v>
      </c>
      <c r="E69" s="58">
        <f t="shared" si="28"/>
        <v>0</v>
      </c>
    </row>
    <row r="70" spans="1:5" x14ac:dyDescent="0.25">
      <c r="A70" s="8" t="s">
        <v>74</v>
      </c>
      <c r="B70" s="31" t="s">
        <v>75</v>
      </c>
      <c r="C70" s="60">
        <f>C71+C72+C73+C76</f>
        <v>242000</v>
      </c>
      <c r="D70" s="60">
        <f t="shared" ref="D70:E70" si="29">D71+D72+D73+D76</f>
        <v>0</v>
      </c>
      <c r="E70" s="60">
        <f t="shared" si="29"/>
        <v>0</v>
      </c>
    </row>
    <row r="71" spans="1:5" ht="30" x14ac:dyDescent="0.25">
      <c r="A71" s="8" t="s">
        <v>21</v>
      </c>
      <c r="B71" s="31" t="s">
        <v>22</v>
      </c>
      <c r="C71" s="60">
        <v>-56500</v>
      </c>
      <c r="D71" s="60">
        <v>0</v>
      </c>
      <c r="E71" s="60">
        <v>0</v>
      </c>
    </row>
    <row r="72" spans="1:5" x14ac:dyDescent="0.25">
      <c r="A72" s="8" t="s">
        <v>23</v>
      </c>
      <c r="B72" s="31" t="s">
        <v>76</v>
      </c>
      <c r="C72" s="60">
        <v>-206600</v>
      </c>
      <c r="D72" s="60">
        <v>0</v>
      </c>
      <c r="E72" s="60">
        <v>0</v>
      </c>
    </row>
    <row r="73" spans="1:5" x14ac:dyDescent="0.25">
      <c r="A73" s="8" t="s">
        <v>77</v>
      </c>
      <c r="B73" s="41" t="s">
        <v>78</v>
      </c>
      <c r="C73" s="60">
        <f>C74+C75</f>
        <v>518100</v>
      </c>
      <c r="D73" s="60">
        <f t="shared" ref="D73:E73" si="30">D74+D75</f>
        <v>0</v>
      </c>
      <c r="E73" s="60">
        <f t="shared" si="30"/>
        <v>0</v>
      </c>
    </row>
    <row r="74" spans="1:5" x14ac:dyDescent="0.25">
      <c r="A74" s="13" t="s">
        <v>51</v>
      </c>
      <c r="B74" s="39" t="s">
        <v>52</v>
      </c>
      <c r="C74" s="60">
        <v>143000</v>
      </c>
      <c r="D74" s="60">
        <v>0</v>
      </c>
      <c r="E74" s="60">
        <v>0</v>
      </c>
    </row>
    <row r="75" spans="1:5" x14ac:dyDescent="0.25">
      <c r="A75" s="13" t="s">
        <v>53</v>
      </c>
      <c r="B75" s="39" t="s">
        <v>54</v>
      </c>
      <c r="C75" s="60">
        <v>375100</v>
      </c>
      <c r="D75" s="60">
        <v>0</v>
      </c>
      <c r="E75" s="60">
        <v>0</v>
      </c>
    </row>
    <row r="76" spans="1:5" ht="30" x14ac:dyDescent="0.25">
      <c r="A76" s="13" t="s">
        <v>302</v>
      </c>
      <c r="B76" s="39" t="s">
        <v>303</v>
      </c>
      <c r="C76" s="60">
        <v>-13000</v>
      </c>
      <c r="D76" s="60">
        <v>0</v>
      </c>
      <c r="E76" s="60">
        <v>0</v>
      </c>
    </row>
    <row r="77" spans="1:5" ht="28.5" hidden="1" x14ac:dyDescent="0.25">
      <c r="A77" s="81" t="s">
        <v>24</v>
      </c>
      <c r="B77" s="30" t="s">
        <v>170</v>
      </c>
      <c r="C77" s="59">
        <f>C78</f>
        <v>0</v>
      </c>
      <c r="D77" s="58">
        <f t="shared" ref="D77:E77" si="31">D78</f>
        <v>0</v>
      </c>
      <c r="E77" s="58">
        <f t="shared" si="31"/>
        <v>0</v>
      </c>
    </row>
    <row r="78" spans="1:5" hidden="1" x14ac:dyDescent="0.25">
      <c r="A78" s="7" t="s">
        <v>79</v>
      </c>
      <c r="B78" s="36" t="s">
        <v>80</v>
      </c>
      <c r="C78" s="60">
        <f>C79+C81</f>
        <v>0</v>
      </c>
      <c r="D78" s="60">
        <f t="shared" ref="D78:E78" si="32">D79+D81</f>
        <v>0</v>
      </c>
      <c r="E78" s="60">
        <f t="shared" si="32"/>
        <v>0</v>
      </c>
    </row>
    <row r="79" spans="1:5" ht="30" x14ac:dyDescent="0.25">
      <c r="A79" s="7" t="s">
        <v>96</v>
      </c>
      <c r="B79" s="36" t="s">
        <v>97</v>
      </c>
      <c r="C79" s="60">
        <f>C80</f>
        <v>-54464</v>
      </c>
      <c r="D79" s="61">
        <f t="shared" ref="D79:E79" si="33">D80</f>
        <v>0</v>
      </c>
      <c r="E79" s="61">
        <f t="shared" si="33"/>
        <v>0</v>
      </c>
    </row>
    <row r="80" spans="1:5" ht="32.25" customHeight="1" x14ac:dyDescent="0.25">
      <c r="A80" s="25" t="s">
        <v>141</v>
      </c>
      <c r="B80" s="42" t="s">
        <v>142</v>
      </c>
      <c r="C80" s="60">
        <v>-54464</v>
      </c>
      <c r="D80" s="61">
        <v>0</v>
      </c>
      <c r="E80" s="61">
        <v>0</v>
      </c>
    </row>
    <row r="81" spans="1:5" x14ac:dyDescent="0.25">
      <c r="A81" s="25" t="s">
        <v>304</v>
      </c>
      <c r="B81" s="42" t="s">
        <v>305</v>
      </c>
      <c r="C81" s="60">
        <f>C82</f>
        <v>54464</v>
      </c>
      <c r="D81" s="60">
        <f t="shared" ref="D81:E81" si="34">D82</f>
        <v>0</v>
      </c>
      <c r="E81" s="60">
        <f t="shared" si="34"/>
        <v>0</v>
      </c>
    </row>
    <row r="82" spans="1:5" ht="30" x14ac:dyDescent="0.25">
      <c r="A82" s="83" t="s">
        <v>306</v>
      </c>
      <c r="B82" s="42" t="s">
        <v>307</v>
      </c>
      <c r="C82" s="60">
        <v>54464</v>
      </c>
      <c r="D82" s="61">
        <v>0</v>
      </c>
      <c r="E82" s="61">
        <v>0</v>
      </c>
    </row>
    <row r="83" spans="1:5" ht="28.5" hidden="1" x14ac:dyDescent="0.25">
      <c r="A83" s="81" t="s">
        <v>25</v>
      </c>
      <c r="B83" s="30" t="s">
        <v>26</v>
      </c>
      <c r="C83" s="59">
        <f>C84+C90+C98</f>
        <v>0</v>
      </c>
      <c r="D83" s="59">
        <f t="shared" ref="D83:E83" si="35">D84+D90+D98</f>
        <v>0</v>
      </c>
      <c r="E83" s="59">
        <f t="shared" si="35"/>
        <v>0</v>
      </c>
    </row>
    <row r="84" spans="1:5" ht="60" hidden="1" x14ac:dyDescent="0.25">
      <c r="A84" s="7" t="s">
        <v>100</v>
      </c>
      <c r="B84" s="36" t="s">
        <v>101</v>
      </c>
      <c r="C84" s="60">
        <f>C85+C87</f>
        <v>0</v>
      </c>
      <c r="D84" s="61">
        <f>D85</f>
        <v>0</v>
      </c>
      <c r="E84" s="61">
        <f>E85</f>
        <v>0</v>
      </c>
    </row>
    <row r="85" spans="1:5" ht="75" x14ac:dyDescent="0.25">
      <c r="A85" s="23" t="s">
        <v>166</v>
      </c>
      <c r="B85" s="37" t="s">
        <v>167</v>
      </c>
      <c r="C85" s="60">
        <f>C86</f>
        <v>-57456</v>
      </c>
      <c r="D85" s="61">
        <f t="shared" ref="D85:E85" si="36">D86</f>
        <v>0</v>
      </c>
      <c r="E85" s="61">
        <f t="shared" si="36"/>
        <v>0</v>
      </c>
    </row>
    <row r="86" spans="1:5" ht="75" x14ac:dyDescent="0.25">
      <c r="A86" s="23" t="s">
        <v>143</v>
      </c>
      <c r="B86" s="37" t="s">
        <v>144</v>
      </c>
      <c r="C86" s="60">
        <v>-57456</v>
      </c>
      <c r="D86" s="61">
        <v>0</v>
      </c>
      <c r="E86" s="61">
        <v>0</v>
      </c>
    </row>
    <row r="87" spans="1:5" ht="75" x14ac:dyDescent="0.25">
      <c r="A87" s="23" t="s">
        <v>209</v>
      </c>
      <c r="B87" s="37" t="s">
        <v>207</v>
      </c>
      <c r="C87" s="60">
        <f>C88+C89</f>
        <v>57456</v>
      </c>
      <c r="D87" s="60">
        <f t="shared" ref="D87:E87" si="37">D88+D89</f>
        <v>0</v>
      </c>
      <c r="E87" s="60">
        <f t="shared" si="37"/>
        <v>0</v>
      </c>
    </row>
    <row r="88" spans="1:5" ht="75" x14ac:dyDescent="0.25">
      <c r="A88" s="23" t="s">
        <v>210</v>
      </c>
      <c r="B88" s="37" t="s">
        <v>208</v>
      </c>
      <c r="C88" s="60">
        <v>54000</v>
      </c>
      <c r="D88" s="61">
        <v>0</v>
      </c>
      <c r="E88" s="61">
        <v>0</v>
      </c>
    </row>
    <row r="89" spans="1:5" ht="75" x14ac:dyDescent="0.25">
      <c r="A89" s="23" t="s">
        <v>308</v>
      </c>
      <c r="B89" s="37" t="s">
        <v>309</v>
      </c>
      <c r="C89" s="60">
        <v>3456</v>
      </c>
      <c r="D89" s="61">
        <v>0</v>
      </c>
      <c r="E89" s="61">
        <v>0</v>
      </c>
    </row>
    <row r="90" spans="1:5" ht="30" hidden="1" x14ac:dyDescent="0.25">
      <c r="A90" s="7" t="s">
        <v>81</v>
      </c>
      <c r="B90" s="38" t="s">
        <v>82</v>
      </c>
      <c r="C90" s="60">
        <f>C91+C93+C95</f>
        <v>0</v>
      </c>
      <c r="D90" s="61">
        <f t="shared" ref="D90:E91" si="38">D91</f>
        <v>0</v>
      </c>
      <c r="E90" s="61">
        <f t="shared" si="38"/>
        <v>0</v>
      </c>
    </row>
    <row r="91" spans="1:5" ht="30" hidden="1" x14ac:dyDescent="0.25">
      <c r="A91" s="7" t="s">
        <v>83</v>
      </c>
      <c r="B91" s="38" t="s">
        <v>84</v>
      </c>
      <c r="C91" s="60">
        <f>C92</f>
        <v>0</v>
      </c>
      <c r="D91" s="61">
        <f t="shared" si="38"/>
        <v>0</v>
      </c>
      <c r="E91" s="61">
        <f t="shared" si="38"/>
        <v>0</v>
      </c>
    </row>
    <row r="92" spans="1:5" ht="45" hidden="1" x14ac:dyDescent="0.25">
      <c r="A92" s="23" t="s">
        <v>145</v>
      </c>
      <c r="B92" s="37" t="s">
        <v>146</v>
      </c>
      <c r="C92" s="60"/>
      <c r="D92" s="61"/>
      <c r="E92" s="61"/>
    </row>
    <row r="93" spans="1:5" ht="45" hidden="1" x14ac:dyDescent="0.25">
      <c r="A93" s="23" t="s">
        <v>211</v>
      </c>
      <c r="B93" s="37" t="s">
        <v>283</v>
      </c>
      <c r="C93" s="60">
        <f>C94</f>
        <v>0</v>
      </c>
      <c r="D93" s="61"/>
      <c r="E93" s="61"/>
    </row>
    <row r="94" spans="1:5" ht="45" hidden="1" x14ac:dyDescent="0.25">
      <c r="A94" s="23" t="s">
        <v>206</v>
      </c>
      <c r="B94" s="37" t="s">
        <v>284</v>
      </c>
      <c r="C94" s="60"/>
      <c r="D94" s="61"/>
      <c r="E94" s="61"/>
    </row>
    <row r="95" spans="1:5" ht="60" hidden="1" x14ac:dyDescent="0.25">
      <c r="A95" s="23" t="s">
        <v>201</v>
      </c>
      <c r="B95" s="37" t="s">
        <v>285</v>
      </c>
      <c r="C95" s="60">
        <f>C96</f>
        <v>0</v>
      </c>
      <c r="D95" s="61"/>
      <c r="E95" s="61"/>
    </row>
    <row r="96" spans="1:5" ht="60" hidden="1" x14ac:dyDescent="0.25">
      <c r="A96" s="23" t="s">
        <v>202</v>
      </c>
      <c r="B96" s="37" t="s">
        <v>286</v>
      </c>
      <c r="C96" s="60">
        <f>C97</f>
        <v>0</v>
      </c>
      <c r="D96" s="61"/>
      <c r="E96" s="61"/>
    </row>
    <row r="97" spans="1:5" ht="60" hidden="1" x14ac:dyDescent="0.25">
      <c r="A97" s="23" t="s">
        <v>203</v>
      </c>
      <c r="B97" s="37" t="s">
        <v>287</v>
      </c>
      <c r="C97" s="60"/>
      <c r="D97" s="61"/>
      <c r="E97" s="61"/>
    </row>
    <row r="98" spans="1:5" ht="30" hidden="1" x14ac:dyDescent="0.25">
      <c r="A98" s="7" t="s">
        <v>288</v>
      </c>
      <c r="B98" s="80" t="s">
        <v>289</v>
      </c>
      <c r="C98" s="60">
        <f>C99</f>
        <v>0</v>
      </c>
      <c r="D98" s="60">
        <f t="shared" ref="D98:E98" si="39">D99</f>
        <v>0</v>
      </c>
      <c r="E98" s="60">
        <f t="shared" si="39"/>
        <v>0</v>
      </c>
    </row>
    <row r="99" spans="1:5" ht="45" hidden="1" x14ac:dyDescent="0.25">
      <c r="A99" s="7" t="s">
        <v>290</v>
      </c>
      <c r="B99" s="80" t="s">
        <v>291</v>
      </c>
      <c r="C99" s="60"/>
      <c r="D99" s="61"/>
      <c r="E99" s="61"/>
    </row>
    <row r="100" spans="1:5" hidden="1" x14ac:dyDescent="0.25">
      <c r="A100" s="81" t="s">
        <v>49</v>
      </c>
      <c r="B100" s="30" t="s">
        <v>50</v>
      </c>
      <c r="C100" s="59">
        <f>C101</f>
        <v>0</v>
      </c>
      <c r="D100" s="58">
        <f t="shared" ref="D100:E101" si="40">D101</f>
        <v>0</v>
      </c>
      <c r="E100" s="58">
        <f t="shared" si="40"/>
        <v>0</v>
      </c>
    </row>
    <row r="101" spans="1:5" ht="30" hidden="1" x14ac:dyDescent="0.25">
      <c r="A101" s="7" t="s">
        <v>85</v>
      </c>
      <c r="B101" s="29" t="s">
        <v>86</v>
      </c>
      <c r="C101" s="60">
        <f>C102</f>
        <v>0</v>
      </c>
      <c r="D101" s="61">
        <f t="shared" si="40"/>
        <v>0</v>
      </c>
      <c r="E101" s="61">
        <f t="shared" si="40"/>
        <v>0</v>
      </c>
    </row>
    <row r="102" spans="1:5" ht="30" hidden="1" x14ac:dyDescent="0.25">
      <c r="A102" s="7" t="s">
        <v>147</v>
      </c>
      <c r="B102" s="29" t="s">
        <v>148</v>
      </c>
      <c r="C102" s="60"/>
      <c r="D102" s="61"/>
      <c r="E102" s="61"/>
    </row>
    <row r="103" spans="1:5" x14ac:dyDescent="0.25">
      <c r="A103" s="81" t="s">
        <v>27</v>
      </c>
      <c r="B103" s="30" t="s">
        <v>28</v>
      </c>
      <c r="C103" s="59">
        <f>SUM(C104:C123)</f>
        <v>-122662.85999999999</v>
      </c>
      <c r="D103" s="59">
        <f>SUM(D104:D123)</f>
        <v>0</v>
      </c>
      <c r="E103" s="59">
        <f>SUM(E104:E123)</f>
        <v>0</v>
      </c>
    </row>
    <row r="104" spans="1:5" ht="60" x14ac:dyDescent="0.25">
      <c r="A104" s="7" t="s">
        <v>112</v>
      </c>
      <c r="B104" s="43" t="s">
        <v>189</v>
      </c>
      <c r="C104" s="60">
        <v>-20000</v>
      </c>
      <c r="D104" s="61"/>
      <c r="E104" s="61"/>
    </row>
    <row r="105" spans="1:5" ht="90" x14ac:dyDescent="0.25">
      <c r="A105" s="7" t="s">
        <v>113</v>
      </c>
      <c r="B105" s="43" t="s">
        <v>190</v>
      </c>
      <c r="C105" s="60">
        <v>35000</v>
      </c>
      <c r="D105" s="61"/>
      <c r="E105" s="61"/>
    </row>
    <row r="106" spans="1:5" ht="60" x14ac:dyDescent="0.25">
      <c r="A106" s="7" t="s">
        <v>114</v>
      </c>
      <c r="B106" s="43" t="s">
        <v>191</v>
      </c>
      <c r="C106" s="60">
        <v>23000</v>
      </c>
      <c r="D106" s="61"/>
      <c r="E106" s="61"/>
    </row>
    <row r="107" spans="1:5" ht="75" x14ac:dyDescent="0.25">
      <c r="A107" s="7" t="s">
        <v>115</v>
      </c>
      <c r="B107" s="44" t="s">
        <v>238</v>
      </c>
      <c r="C107" s="60">
        <v>-66667</v>
      </c>
      <c r="D107" s="61"/>
      <c r="E107" s="61"/>
    </row>
    <row r="108" spans="1:5" ht="75" x14ac:dyDescent="0.25">
      <c r="A108" s="7" t="s">
        <v>230</v>
      </c>
      <c r="B108" s="44" t="s">
        <v>229</v>
      </c>
      <c r="C108" s="60">
        <v>1000</v>
      </c>
      <c r="D108" s="61"/>
      <c r="E108" s="61"/>
    </row>
    <row r="109" spans="1:5" ht="60" hidden="1" x14ac:dyDescent="0.25">
      <c r="A109" s="7" t="s">
        <v>180</v>
      </c>
      <c r="B109" s="44" t="s">
        <v>192</v>
      </c>
      <c r="C109" s="60"/>
      <c r="D109" s="61"/>
      <c r="E109" s="61"/>
    </row>
    <row r="110" spans="1:5" ht="60" hidden="1" x14ac:dyDescent="0.25">
      <c r="A110" s="7" t="s">
        <v>249</v>
      </c>
      <c r="B110" s="44" t="s">
        <v>242</v>
      </c>
      <c r="C110" s="60"/>
      <c r="D110" s="61"/>
      <c r="E110" s="61"/>
    </row>
    <row r="111" spans="1:5" ht="75" x14ac:dyDescent="0.25">
      <c r="A111" s="57" t="s">
        <v>116</v>
      </c>
      <c r="B111" s="43" t="s">
        <v>193</v>
      </c>
      <c r="C111" s="60">
        <v>-6142</v>
      </c>
      <c r="D111" s="61"/>
      <c r="E111" s="61"/>
    </row>
    <row r="112" spans="1:5" ht="135" hidden="1" x14ac:dyDescent="0.25">
      <c r="A112" s="7" t="s">
        <v>117</v>
      </c>
      <c r="B112" s="44" t="s">
        <v>239</v>
      </c>
      <c r="C112" s="60"/>
      <c r="D112" s="61"/>
      <c r="E112" s="61"/>
    </row>
    <row r="113" spans="1:5" ht="75" hidden="1" x14ac:dyDescent="0.25">
      <c r="A113" s="7" t="s">
        <v>118</v>
      </c>
      <c r="B113" s="44" t="s">
        <v>119</v>
      </c>
      <c r="C113" s="60"/>
      <c r="D113" s="61"/>
      <c r="E113" s="61"/>
    </row>
    <row r="114" spans="1:5" ht="105" hidden="1" x14ac:dyDescent="0.25">
      <c r="A114" s="7" t="s">
        <v>181</v>
      </c>
      <c r="B114" s="44" t="s">
        <v>240</v>
      </c>
      <c r="C114" s="60"/>
      <c r="D114" s="61"/>
      <c r="E114" s="61"/>
    </row>
    <row r="115" spans="1:5" ht="60" x14ac:dyDescent="0.25">
      <c r="A115" s="7" t="s">
        <v>120</v>
      </c>
      <c r="B115" s="43" t="s">
        <v>194</v>
      </c>
      <c r="C115" s="60">
        <v>-42000</v>
      </c>
      <c r="D115" s="61"/>
      <c r="E115" s="61"/>
    </row>
    <row r="116" spans="1:5" ht="75" hidden="1" x14ac:dyDescent="0.25">
      <c r="A116" s="20" t="s">
        <v>121</v>
      </c>
      <c r="B116" s="45" t="s">
        <v>195</v>
      </c>
      <c r="C116" s="60"/>
      <c r="D116" s="61"/>
      <c r="E116" s="61"/>
    </row>
    <row r="117" spans="1:5" ht="105" x14ac:dyDescent="0.25">
      <c r="A117" s="20" t="s">
        <v>182</v>
      </c>
      <c r="B117" s="45" t="s">
        <v>183</v>
      </c>
      <c r="C117" s="60">
        <v>-89953.86</v>
      </c>
      <c r="D117" s="61"/>
      <c r="E117" s="61"/>
    </row>
    <row r="118" spans="1:5" ht="45" x14ac:dyDescent="0.25">
      <c r="A118" s="20" t="s">
        <v>122</v>
      </c>
      <c r="B118" s="46" t="s">
        <v>123</v>
      </c>
      <c r="C118" s="60">
        <v>13000</v>
      </c>
      <c r="D118" s="61"/>
      <c r="E118" s="61"/>
    </row>
    <row r="119" spans="1:5" ht="60" hidden="1" x14ac:dyDescent="0.25">
      <c r="A119" s="20" t="s">
        <v>164</v>
      </c>
      <c r="B119" s="44" t="s">
        <v>165</v>
      </c>
      <c r="C119" s="60"/>
      <c r="D119" s="61"/>
      <c r="E119" s="61"/>
    </row>
    <row r="120" spans="1:5" ht="120" x14ac:dyDescent="0.25">
      <c r="A120" s="20" t="s">
        <v>310</v>
      </c>
      <c r="B120" s="44" t="s">
        <v>311</v>
      </c>
      <c r="C120" s="60">
        <v>15100</v>
      </c>
      <c r="D120" s="61"/>
      <c r="E120" s="61"/>
    </row>
    <row r="121" spans="1:5" ht="45" x14ac:dyDescent="0.25">
      <c r="A121" s="20" t="s">
        <v>312</v>
      </c>
      <c r="B121" s="44" t="s">
        <v>313</v>
      </c>
      <c r="C121" s="60">
        <v>90000</v>
      </c>
      <c r="D121" s="61"/>
      <c r="E121" s="61"/>
    </row>
    <row r="122" spans="1:5" ht="60" x14ac:dyDescent="0.25">
      <c r="A122" s="26" t="s">
        <v>124</v>
      </c>
      <c r="B122" s="47" t="s">
        <v>196</v>
      </c>
      <c r="C122" s="60">
        <v>-25000</v>
      </c>
      <c r="D122" s="61"/>
      <c r="E122" s="61"/>
    </row>
    <row r="123" spans="1:5" ht="150" x14ac:dyDescent="0.25">
      <c r="A123" s="26" t="s">
        <v>184</v>
      </c>
      <c r="B123" s="44" t="s">
        <v>241</v>
      </c>
      <c r="C123" s="60">
        <v>-50000</v>
      </c>
      <c r="D123" s="61"/>
      <c r="E123" s="61"/>
    </row>
    <row r="124" spans="1:5" x14ac:dyDescent="0.25">
      <c r="A124" s="74" t="s">
        <v>271</v>
      </c>
      <c r="B124" s="75" t="s">
        <v>272</v>
      </c>
      <c r="C124" s="59">
        <f>C125</f>
        <v>-3543.14</v>
      </c>
      <c r="D124" s="59">
        <f t="shared" ref="D124:E125" si="41">D125</f>
        <v>0</v>
      </c>
      <c r="E124" s="59">
        <f t="shared" si="41"/>
        <v>0</v>
      </c>
    </row>
    <row r="125" spans="1:5" x14ac:dyDescent="0.25">
      <c r="A125" s="26" t="s">
        <v>273</v>
      </c>
      <c r="B125" s="76" t="s">
        <v>274</v>
      </c>
      <c r="C125" s="60">
        <f>C126</f>
        <v>-3543.14</v>
      </c>
      <c r="D125" s="60">
        <f t="shared" si="41"/>
        <v>0</v>
      </c>
      <c r="E125" s="60">
        <f t="shared" si="41"/>
        <v>0</v>
      </c>
    </row>
    <row r="126" spans="1:5" x14ac:dyDescent="0.25">
      <c r="A126" s="26" t="s">
        <v>275</v>
      </c>
      <c r="B126" s="77" t="s">
        <v>276</v>
      </c>
      <c r="C126" s="60">
        <v>-3543.14</v>
      </c>
      <c r="D126" s="61"/>
      <c r="E126" s="61"/>
    </row>
    <row r="127" spans="1:5" x14ac:dyDescent="0.25">
      <c r="A127" s="81" t="s">
        <v>29</v>
      </c>
      <c r="B127" s="30" t="s">
        <v>30</v>
      </c>
      <c r="C127" s="58">
        <f>C128+C155</f>
        <v>-3898855.1400000006</v>
      </c>
      <c r="D127" s="58">
        <f t="shared" ref="D127:E127" si="42">D128</f>
        <v>0</v>
      </c>
      <c r="E127" s="58">
        <f t="shared" si="42"/>
        <v>0</v>
      </c>
    </row>
    <row r="128" spans="1:5" ht="28.5" x14ac:dyDescent="0.25">
      <c r="A128" s="81" t="s">
        <v>31</v>
      </c>
      <c r="B128" s="48" t="s">
        <v>32</v>
      </c>
      <c r="C128" s="58">
        <f>C129+C132+C144+C150</f>
        <v>-3959049.8600000008</v>
      </c>
      <c r="D128" s="58">
        <f>D129+D132+D144+D150</f>
        <v>0</v>
      </c>
      <c r="E128" s="58">
        <f>E129+E132+E144+E150</f>
        <v>0</v>
      </c>
    </row>
    <row r="129" spans="1:5" hidden="1" x14ac:dyDescent="0.25">
      <c r="A129" s="14" t="s">
        <v>55</v>
      </c>
      <c r="B129" s="10" t="s">
        <v>46</v>
      </c>
      <c r="C129" s="58">
        <f>C130+C131</f>
        <v>0</v>
      </c>
      <c r="D129" s="58">
        <f t="shared" ref="D129:E129" si="43">D130+D131</f>
        <v>0</v>
      </c>
      <c r="E129" s="58">
        <f t="shared" si="43"/>
        <v>0</v>
      </c>
    </row>
    <row r="130" spans="1:5" ht="30" hidden="1" x14ac:dyDescent="0.25">
      <c r="A130" s="15" t="s">
        <v>149</v>
      </c>
      <c r="B130" s="49" t="s">
        <v>171</v>
      </c>
      <c r="C130" s="64"/>
      <c r="D130" s="64"/>
      <c r="E130" s="64"/>
    </row>
    <row r="131" spans="1:5" ht="30" hidden="1" x14ac:dyDescent="0.25">
      <c r="A131" s="15" t="s">
        <v>150</v>
      </c>
      <c r="B131" s="37" t="s">
        <v>151</v>
      </c>
      <c r="C131" s="64"/>
      <c r="D131" s="65"/>
      <c r="E131" s="65"/>
    </row>
    <row r="132" spans="1:5" ht="28.5" x14ac:dyDescent="0.25">
      <c r="A132" s="14" t="s">
        <v>56</v>
      </c>
      <c r="B132" s="10" t="s">
        <v>47</v>
      </c>
      <c r="C132" s="58">
        <f>SUM(C133:C143)</f>
        <v>4040950.1399999992</v>
      </c>
      <c r="D132" s="58">
        <f>SUM(D133:D143)</f>
        <v>0</v>
      </c>
      <c r="E132" s="58">
        <f>SUM(E133:E143)</f>
        <v>0</v>
      </c>
    </row>
    <row r="133" spans="1:5" ht="30" x14ac:dyDescent="0.25">
      <c r="A133" s="17" t="s">
        <v>152</v>
      </c>
      <c r="B133" s="50" t="s">
        <v>153</v>
      </c>
      <c r="C133" s="66">
        <v>-165581.73000000001</v>
      </c>
      <c r="D133" s="66"/>
      <c r="E133" s="66"/>
    </row>
    <row r="134" spans="1:5" ht="66" customHeight="1" x14ac:dyDescent="0.25">
      <c r="A134" s="15" t="s">
        <v>168</v>
      </c>
      <c r="B134" s="51" t="s">
        <v>169</v>
      </c>
      <c r="C134" s="61">
        <v>4877247.3</v>
      </c>
      <c r="D134" s="61"/>
      <c r="E134" s="61"/>
    </row>
    <row r="135" spans="1:5" ht="30" hidden="1" x14ac:dyDescent="0.25">
      <c r="A135" s="72" t="s">
        <v>261</v>
      </c>
      <c r="B135" s="39" t="s">
        <v>262</v>
      </c>
      <c r="C135" s="61"/>
      <c r="D135" s="61"/>
      <c r="E135" s="61"/>
    </row>
    <row r="136" spans="1:5" ht="30" hidden="1" x14ac:dyDescent="0.25">
      <c r="A136" s="71" t="s">
        <v>264</v>
      </c>
      <c r="B136" s="39" t="s">
        <v>265</v>
      </c>
      <c r="C136" s="67"/>
      <c r="D136" s="67"/>
      <c r="E136" s="67"/>
    </row>
    <row r="137" spans="1:5" ht="45" hidden="1" x14ac:dyDescent="0.25">
      <c r="A137" s="19" t="s">
        <v>175</v>
      </c>
      <c r="B137" s="39" t="s">
        <v>176</v>
      </c>
      <c r="C137" s="67"/>
      <c r="D137" s="67"/>
      <c r="E137" s="67"/>
    </row>
    <row r="138" spans="1:5" ht="60" hidden="1" x14ac:dyDescent="0.25">
      <c r="A138" s="21" t="s">
        <v>257</v>
      </c>
      <c r="B138" s="70" t="s">
        <v>258</v>
      </c>
      <c r="C138" s="67"/>
      <c r="D138" s="67"/>
      <c r="E138" s="67"/>
    </row>
    <row r="139" spans="1:5" ht="45" hidden="1" x14ac:dyDescent="0.25">
      <c r="A139" s="21" t="s">
        <v>268</v>
      </c>
      <c r="B139" s="70" t="s">
        <v>263</v>
      </c>
      <c r="C139" s="67"/>
      <c r="D139" s="67"/>
      <c r="E139" s="67"/>
    </row>
    <row r="140" spans="1:5" ht="30" hidden="1" x14ac:dyDescent="0.25">
      <c r="A140" s="18" t="s">
        <v>197</v>
      </c>
      <c r="B140" s="52" t="s">
        <v>154</v>
      </c>
      <c r="C140" s="67"/>
      <c r="D140" s="67"/>
      <c r="E140" s="67"/>
    </row>
    <row r="141" spans="1:5" hidden="1" x14ac:dyDescent="0.25">
      <c r="A141" s="12" t="s">
        <v>155</v>
      </c>
      <c r="B141" s="32" t="s">
        <v>156</v>
      </c>
      <c r="C141" s="61"/>
      <c r="D141" s="61"/>
      <c r="E141" s="61"/>
    </row>
    <row r="142" spans="1:5" ht="30" hidden="1" x14ac:dyDescent="0.25">
      <c r="A142" s="20" t="s">
        <v>259</v>
      </c>
      <c r="B142" s="34" t="s">
        <v>260</v>
      </c>
      <c r="C142" s="61"/>
      <c r="D142" s="61"/>
      <c r="E142" s="61"/>
    </row>
    <row r="143" spans="1:5" x14ac:dyDescent="0.25">
      <c r="A143" s="15" t="s">
        <v>157</v>
      </c>
      <c r="B143" s="53" t="s">
        <v>158</v>
      </c>
      <c r="C143" s="61">
        <v>-670715.43000000005</v>
      </c>
      <c r="D143" s="61"/>
      <c r="E143" s="61"/>
    </row>
    <row r="144" spans="1:5" x14ac:dyDescent="0.25">
      <c r="A144" s="14" t="s">
        <v>57</v>
      </c>
      <c r="B144" s="10" t="s">
        <v>48</v>
      </c>
      <c r="C144" s="58">
        <f>SUM(C145:C149)</f>
        <v>-8000000</v>
      </c>
      <c r="D144" s="58">
        <f t="shared" ref="D144:E144" si="44">SUM(D145:D149)</f>
        <v>0</v>
      </c>
      <c r="E144" s="58">
        <f t="shared" si="44"/>
        <v>0</v>
      </c>
    </row>
    <row r="145" spans="1:5" ht="30" x14ac:dyDescent="0.25">
      <c r="A145" s="12" t="s">
        <v>159</v>
      </c>
      <c r="B145" s="31" t="s">
        <v>250</v>
      </c>
      <c r="C145" s="66">
        <v>-8000000</v>
      </c>
      <c r="D145" s="66"/>
      <c r="E145" s="66"/>
    </row>
    <row r="146" spans="1:5" ht="60" hidden="1" x14ac:dyDescent="0.25">
      <c r="A146" s="15" t="s">
        <v>160</v>
      </c>
      <c r="B146" s="53" t="s">
        <v>251</v>
      </c>
      <c r="C146" s="68"/>
      <c r="D146" s="68"/>
      <c r="E146" s="68"/>
    </row>
    <row r="147" spans="1:5" ht="45" hidden="1" x14ac:dyDescent="0.25">
      <c r="A147" s="15" t="s">
        <v>161</v>
      </c>
      <c r="B147" s="53" t="s">
        <v>252</v>
      </c>
      <c r="C147" s="68"/>
      <c r="D147" s="68"/>
      <c r="E147" s="68"/>
    </row>
    <row r="148" spans="1:5" ht="45" hidden="1" x14ac:dyDescent="0.25">
      <c r="A148" s="15" t="s">
        <v>254</v>
      </c>
      <c r="B148" s="53" t="s">
        <v>253</v>
      </c>
      <c r="C148" s="68"/>
      <c r="D148" s="68"/>
      <c r="E148" s="68"/>
    </row>
    <row r="149" spans="1:5" ht="45" hidden="1" x14ac:dyDescent="0.25">
      <c r="A149" s="16" t="s">
        <v>162</v>
      </c>
      <c r="B149" s="54" t="s">
        <v>163</v>
      </c>
      <c r="C149" s="68"/>
      <c r="D149" s="68"/>
      <c r="E149" s="68"/>
    </row>
    <row r="150" spans="1:5" hidden="1" x14ac:dyDescent="0.25">
      <c r="A150" s="28" t="s">
        <v>172</v>
      </c>
      <c r="B150" s="55" t="s">
        <v>173</v>
      </c>
      <c r="C150" s="69">
        <f>SUM(C151:C154)</f>
        <v>0</v>
      </c>
      <c r="D150" s="69">
        <f t="shared" ref="D150:E150" si="45">SUM(D151:D153)</f>
        <v>0</v>
      </c>
      <c r="E150" s="69">
        <f t="shared" si="45"/>
        <v>0</v>
      </c>
    </row>
    <row r="151" spans="1:5" ht="135" hidden="1" x14ac:dyDescent="0.25">
      <c r="A151" s="27" t="s">
        <v>255</v>
      </c>
      <c r="B151" s="45" t="s">
        <v>256</v>
      </c>
      <c r="C151" s="68"/>
      <c r="D151" s="68"/>
      <c r="E151" s="68"/>
    </row>
    <row r="152" spans="1:5" ht="60" hidden="1" x14ac:dyDescent="0.25">
      <c r="A152" s="27" t="s">
        <v>232</v>
      </c>
      <c r="B152" s="34" t="s">
        <v>233</v>
      </c>
      <c r="C152" s="68"/>
      <c r="D152" s="68"/>
      <c r="E152" s="68"/>
    </row>
    <row r="153" spans="1:5" ht="120" hidden="1" x14ac:dyDescent="0.25">
      <c r="A153" s="20" t="s">
        <v>174</v>
      </c>
      <c r="B153" s="45" t="s">
        <v>231</v>
      </c>
      <c r="C153" s="68"/>
      <c r="D153" s="68"/>
      <c r="E153" s="68"/>
    </row>
    <row r="154" spans="1:5" ht="30" hidden="1" x14ac:dyDescent="0.25">
      <c r="A154" s="16" t="s">
        <v>277</v>
      </c>
      <c r="B154" s="54" t="s">
        <v>278</v>
      </c>
      <c r="C154" s="68"/>
      <c r="D154" s="68"/>
      <c r="E154" s="68"/>
    </row>
    <row r="155" spans="1:5" x14ac:dyDescent="0.25">
      <c r="A155" s="28" t="s">
        <v>279</v>
      </c>
      <c r="B155" s="55" t="s">
        <v>280</v>
      </c>
      <c r="C155" s="69">
        <f>C156+C157</f>
        <v>60194.720000000001</v>
      </c>
      <c r="D155" s="69">
        <f t="shared" ref="D155:E155" si="46">D156+D157</f>
        <v>0</v>
      </c>
      <c r="E155" s="69">
        <f t="shared" si="46"/>
        <v>0</v>
      </c>
    </row>
    <row r="156" spans="1:5" ht="30" x14ac:dyDescent="0.25">
      <c r="A156" s="15" t="s">
        <v>292</v>
      </c>
      <c r="B156" s="53" t="s">
        <v>293</v>
      </c>
      <c r="C156" s="68">
        <v>20833</v>
      </c>
      <c r="D156" s="68"/>
      <c r="E156" s="68"/>
    </row>
    <row r="157" spans="1:5" x14ac:dyDescent="0.25">
      <c r="A157" s="15" t="s">
        <v>281</v>
      </c>
      <c r="B157" s="53" t="s">
        <v>282</v>
      </c>
      <c r="C157" s="68">
        <v>39361.72</v>
      </c>
      <c r="D157" s="68"/>
      <c r="E157" s="68"/>
    </row>
    <row r="158" spans="1:5" x14ac:dyDescent="0.25">
      <c r="A158" s="81"/>
      <c r="B158" s="56" t="s">
        <v>33</v>
      </c>
      <c r="C158" s="58">
        <f>C10+C127</f>
        <v>-3773522.1400000006</v>
      </c>
      <c r="D158" s="58">
        <f>D10+D127</f>
        <v>0</v>
      </c>
      <c r="E158" s="58">
        <f>E10+E127</f>
        <v>0</v>
      </c>
    </row>
  </sheetData>
  <autoFilter ref="A7:E158">
    <filterColumn colId="2">
      <filters>
        <filter val="1 000,00"/>
        <filter val="-1 095 000,00"/>
        <filter val="1 104 539,00"/>
        <filter val="1 214,00"/>
        <filter val="120 800,00"/>
        <filter val="-122 662,86"/>
        <filter val="125 333,00"/>
        <filter val="13 000,00"/>
        <filter val="-13 000,00"/>
        <filter val="143 000,00"/>
        <filter val="15 100,00"/>
        <filter val="-165 581,73"/>
        <filter val="-20 000,00"/>
        <filter val="20 833,00"/>
        <filter val="-206 600,00"/>
        <filter val="23 000,00"/>
        <filter val="242 000,00"/>
        <filter val="-25 000,00"/>
        <filter val="3"/>
        <filter val="3 456,00"/>
        <filter val="-3 543,14"/>
        <filter val="-3 773 522,14"/>
        <filter val="-3 898 855,14"/>
        <filter val="-3 959 049,86"/>
        <filter val="35 000,00"/>
        <filter val="-35 000,00"/>
        <filter val="375 100,00"/>
        <filter val="376 000,00"/>
        <filter val="39 361,72"/>
        <filter val="4 040 950,14"/>
        <filter val="4 877 247,30"/>
        <filter val="-42 000,00"/>
        <filter val="-50 000,00"/>
        <filter val="518 100,00"/>
        <filter val="519 770,00"/>
        <filter val="54 000,00"/>
        <filter val="54 464,00"/>
        <filter val="-54 464,00"/>
        <filter val="-56 500,00"/>
        <filter val="57 456,00"/>
        <filter val="-57 456,00"/>
        <filter val="-6 000,00"/>
        <filter val="-6 142,00"/>
        <filter val="60 194,72"/>
        <filter val="-66 667,00"/>
        <filter val="-670 715,43"/>
        <filter val="-8 000 000,00"/>
        <filter val="-89 953,86"/>
        <filter val="896 984,00"/>
        <filter val="90 000,00"/>
        <filter val="92 755,00"/>
      </filters>
    </filterColumn>
  </autoFilter>
  <mergeCells count="7">
    <mergeCell ref="B1:E2"/>
    <mergeCell ref="A5:E5"/>
    <mergeCell ref="A7:A8"/>
    <mergeCell ref="B7:B8"/>
    <mergeCell ref="C7:C8"/>
    <mergeCell ref="D7:D8"/>
    <mergeCell ref="E7:E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63"/>
  <sheetViews>
    <sheetView topLeftCell="A143" workbookViewId="0">
      <selection activeCell="B158" sqref="B158"/>
    </sheetView>
  </sheetViews>
  <sheetFormatPr defaultRowHeight="15" x14ac:dyDescent="0.25"/>
  <cols>
    <col min="1" max="1" width="27.42578125" customWidth="1"/>
    <col min="2" max="2" width="70" customWidth="1"/>
    <col min="3" max="3" width="18.42578125" customWidth="1"/>
    <col min="4" max="4" width="17.85546875" customWidth="1"/>
    <col min="5" max="5" width="18.85546875" customWidth="1"/>
  </cols>
  <sheetData>
    <row r="1" spans="1:5" ht="15.75" x14ac:dyDescent="0.25">
      <c r="A1" s="1"/>
      <c r="B1" s="98" t="s">
        <v>327</v>
      </c>
      <c r="C1" s="99"/>
      <c r="D1" s="99"/>
      <c r="E1" s="99"/>
    </row>
    <row r="2" spans="1:5" ht="48" customHeight="1" x14ac:dyDescent="0.25">
      <c r="A2" s="1"/>
      <c r="B2" s="99"/>
      <c r="C2" s="99"/>
      <c r="D2" s="99"/>
      <c r="E2" s="99"/>
    </row>
    <row r="3" spans="1:5" ht="15.75" x14ac:dyDescent="0.25">
      <c r="A3" s="1"/>
      <c r="B3" s="2"/>
      <c r="C3" s="2"/>
      <c r="D3" s="2"/>
      <c r="E3" s="2"/>
    </row>
    <row r="4" spans="1:5" ht="15.75" x14ac:dyDescent="0.25">
      <c r="A4" s="3"/>
      <c r="B4" s="4"/>
      <c r="C4" s="4"/>
      <c r="D4" s="4"/>
      <c r="E4" s="4"/>
    </row>
    <row r="5" spans="1:5" ht="15.75" x14ac:dyDescent="0.25">
      <c r="A5" s="93" t="s">
        <v>269</v>
      </c>
      <c r="B5" s="94"/>
      <c r="C5" s="94"/>
      <c r="D5" s="94"/>
      <c r="E5" s="94"/>
    </row>
    <row r="6" spans="1:5" ht="15.75" x14ac:dyDescent="0.25">
      <c r="A6" s="4"/>
      <c r="B6" s="4"/>
      <c r="C6" s="4"/>
      <c r="D6" s="4"/>
      <c r="E6" s="5" t="s">
        <v>179</v>
      </c>
    </row>
    <row r="7" spans="1:5" ht="59.25" customHeight="1" x14ac:dyDescent="0.25">
      <c r="A7" s="97" t="s">
        <v>0</v>
      </c>
      <c r="B7" s="97" t="s">
        <v>1</v>
      </c>
      <c r="C7" s="95" t="s">
        <v>222</v>
      </c>
      <c r="D7" s="95" t="s">
        <v>234</v>
      </c>
      <c r="E7" s="95" t="s">
        <v>237</v>
      </c>
    </row>
    <row r="8" spans="1:5" ht="34.5" hidden="1" customHeight="1" x14ac:dyDescent="0.25">
      <c r="A8" s="97"/>
      <c r="B8" s="97"/>
      <c r="C8" s="96"/>
      <c r="D8" s="96"/>
      <c r="E8" s="96"/>
    </row>
    <row r="9" spans="1:5" x14ac:dyDescent="0.25">
      <c r="A9" s="84">
        <v>1</v>
      </c>
      <c r="B9" s="84">
        <v>2</v>
      </c>
      <c r="C9" s="84">
        <v>3</v>
      </c>
      <c r="D9" s="84">
        <v>4</v>
      </c>
      <c r="E9" s="84">
        <v>5</v>
      </c>
    </row>
    <row r="10" spans="1:5" hidden="1" x14ac:dyDescent="0.25">
      <c r="A10" s="84" t="s">
        <v>2</v>
      </c>
      <c r="B10" s="84" t="s">
        <v>3</v>
      </c>
      <c r="C10" s="58">
        <f>C11+C23+C32+C40+C48+C53+C73+C81+C87+C107+C128</f>
        <v>0</v>
      </c>
      <c r="D10" s="58">
        <f>D11+D23+D32+D40+D48+D53+D73+D81+D87+D107+D128</f>
        <v>0</v>
      </c>
      <c r="E10" s="58">
        <f>E11+E23+E32+E40+E48+E53+E73+E81+E87+E107+E128</f>
        <v>0</v>
      </c>
    </row>
    <row r="11" spans="1:5" hidden="1" x14ac:dyDescent="0.25">
      <c r="A11" s="84" t="s">
        <v>4</v>
      </c>
      <c r="B11" s="30" t="s">
        <v>5</v>
      </c>
      <c r="C11" s="59">
        <f>C12</f>
        <v>0</v>
      </c>
      <c r="D11" s="58">
        <f t="shared" ref="D11:E11" si="0">D12</f>
        <v>0</v>
      </c>
      <c r="E11" s="58">
        <f t="shared" si="0"/>
        <v>0</v>
      </c>
    </row>
    <row r="12" spans="1:5" hidden="1" x14ac:dyDescent="0.25">
      <c r="A12" s="7" t="s">
        <v>6</v>
      </c>
      <c r="B12" s="29" t="s">
        <v>7</v>
      </c>
      <c r="C12" s="60">
        <f>SUM(C13:C22)</f>
        <v>0</v>
      </c>
      <c r="D12" s="61">
        <f>SUM(D13:D22)</f>
        <v>0</v>
      </c>
      <c r="E12" s="61">
        <f>SUM(E13:E22)</f>
        <v>0</v>
      </c>
    </row>
    <row r="13" spans="1:5" ht="195" x14ac:dyDescent="0.25">
      <c r="A13" s="8" t="s">
        <v>58</v>
      </c>
      <c r="B13" s="31" t="s">
        <v>243</v>
      </c>
      <c r="C13" s="60">
        <v>-10856737</v>
      </c>
      <c r="D13" s="61">
        <v>0</v>
      </c>
      <c r="E13" s="61">
        <v>0</v>
      </c>
    </row>
    <row r="14" spans="1:5" ht="135" x14ac:dyDescent="0.25">
      <c r="A14" s="8" t="s">
        <v>59</v>
      </c>
      <c r="B14" s="31" t="s">
        <v>244</v>
      </c>
      <c r="C14" s="60">
        <v>681000</v>
      </c>
      <c r="D14" s="61">
        <v>0</v>
      </c>
      <c r="E14" s="61">
        <v>0</v>
      </c>
    </row>
    <row r="15" spans="1:5" ht="135" x14ac:dyDescent="0.25">
      <c r="A15" s="8" t="s">
        <v>317</v>
      </c>
      <c r="B15" s="31" t="s">
        <v>318</v>
      </c>
      <c r="C15" s="60">
        <v>219513</v>
      </c>
      <c r="D15" s="61"/>
      <c r="E15" s="61"/>
    </row>
    <row r="16" spans="1:5" ht="135" x14ac:dyDescent="0.25">
      <c r="A16" s="8" t="s">
        <v>319</v>
      </c>
      <c r="B16" s="31" t="s">
        <v>320</v>
      </c>
      <c r="C16" s="60">
        <v>505224</v>
      </c>
      <c r="D16" s="61"/>
      <c r="E16" s="61"/>
    </row>
    <row r="17" spans="1:5" ht="120" x14ac:dyDescent="0.25">
      <c r="A17" s="8" t="s">
        <v>60</v>
      </c>
      <c r="B17" s="31" t="s">
        <v>245</v>
      </c>
      <c r="C17" s="60">
        <v>3350000</v>
      </c>
      <c r="D17" s="61">
        <v>0</v>
      </c>
      <c r="E17" s="61">
        <v>0</v>
      </c>
    </row>
    <row r="18" spans="1:5" ht="120" x14ac:dyDescent="0.25">
      <c r="A18" s="8" t="s">
        <v>61</v>
      </c>
      <c r="B18" s="31" t="s">
        <v>246</v>
      </c>
      <c r="C18" s="60">
        <v>925000</v>
      </c>
      <c r="D18" s="61">
        <v>0</v>
      </c>
      <c r="E18" s="61">
        <v>0</v>
      </c>
    </row>
    <row r="19" spans="1:5" ht="405" x14ac:dyDescent="0.25">
      <c r="A19" s="8" t="s">
        <v>321</v>
      </c>
      <c r="B19" s="31" t="s">
        <v>322</v>
      </c>
      <c r="C19" s="60">
        <v>4020000</v>
      </c>
      <c r="D19" s="61"/>
      <c r="E19" s="61"/>
    </row>
    <row r="20" spans="1:5" ht="90" x14ac:dyDescent="0.25">
      <c r="A20" s="8" t="s">
        <v>235</v>
      </c>
      <c r="B20" s="31" t="s">
        <v>247</v>
      </c>
      <c r="C20" s="60">
        <v>-1480000</v>
      </c>
      <c r="D20" s="61">
        <v>0</v>
      </c>
      <c r="E20" s="61">
        <v>0</v>
      </c>
    </row>
    <row r="21" spans="1:5" ht="90" x14ac:dyDescent="0.25">
      <c r="A21" s="8" t="s">
        <v>267</v>
      </c>
      <c r="B21" s="31" t="s">
        <v>248</v>
      </c>
      <c r="C21" s="60">
        <v>2549000</v>
      </c>
      <c r="D21" s="61"/>
      <c r="E21" s="61"/>
    </row>
    <row r="22" spans="1:5" ht="255" x14ac:dyDescent="0.25">
      <c r="A22" s="8" t="s">
        <v>323</v>
      </c>
      <c r="B22" s="31" t="s">
        <v>324</v>
      </c>
      <c r="C22" s="60">
        <v>87000</v>
      </c>
      <c r="D22" s="61">
        <v>0</v>
      </c>
      <c r="E22" s="61">
        <v>0</v>
      </c>
    </row>
    <row r="23" spans="1:5" ht="28.5" hidden="1" x14ac:dyDescent="0.25">
      <c r="A23" s="9" t="s">
        <v>36</v>
      </c>
      <c r="B23" s="10" t="s">
        <v>37</v>
      </c>
      <c r="C23" s="62">
        <f>C24+C26+C28+C30</f>
        <v>0</v>
      </c>
      <c r="D23" s="62">
        <f>D24+D26+D28+D30</f>
        <v>0</v>
      </c>
      <c r="E23" s="62">
        <f>E24+E26+E28+E30</f>
        <v>0</v>
      </c>
    </row>
    <row r="24" spans="1:5" ht="60" hidden="1" x14ac:dyDescent="0.25">
      <c r="A24" s="8" t="s">
        <v>38</v>
      </c>
      <c r="B24" s="31" t="s">
        <v>39</v>
      </c>
      <c r="C24" s="63">
        <f>C25</f>
        <v>0</v>
      </c>
      <c r="D24" s="63">
        <f t="shared" ref="D24:E24" si="1">D25</f>
        <v>0</v>
      </c>
      <c r="E24" s="63">
        <f t="shared" si="1"/>
        <v>0</v>
      </c>
    </row>
    <row r="25" spans="1:5" ht="90" hidden="1" x14ac:dyDescent="0.25">
      <c r="A25" s="11" t="s">
        <v>92</v>
      </c>
      <c r="B25" s="32" t="s">
        <v>223</v>
      </c>
      <c r="C25" s="63">
        <v>0</v>
      </c>
      <c r="D25" s="63">
        <v>0</v>
      </c>
      <c r="E25" s="61">
        <v>0</v>
      </c>
    </row>
    <row r="26" spans="1:5" ht="75" hidden="1" x14ac:dyDescent="0.25">
      <c r="A26" s="8" t="s">
        <v>40</v>
      </c>
      <c r="B26" s="31" t="s">
        <v>41</v>
      </c>
      <c r="C26" s="63">
        <f>C27</f>
        <v>0</v>
      </c>
      <c r="D26" s="63">
        <f t="shared" ref="D26:E26" si="2">D27</f>
        <v>0</v>
      </c>
      <c r="E26" s="63">
        <f t="shared" si="2"/>
        <v>0</v>
      </c>
    </row>
    <row r="27" spans="1:5" ht="105" hidden="1" x14ac:dyDescent="0.25">
      <c r="A27" s="11" t="s">
        <v>93</v>
      </c>
      <c r="B27" s="32" t="s">
        <v>224</v>
      </c>
      <c r="C27" s="63">
        <v>0</v>
      </c>
      <c r="D27" s="63">
        <v>0</v>
      </c>
      <c r="E27" s="61">
        <v>0</v>
      </c>
    </row>
    <row r="28" spans="1:5" ht="60" hidden="1" x14ac:dyDescent="0.25">
      <c r="A28" s="8" t="s">
        <v>42</v>
      </c>
      <c r="B28" s="31" t="s">
        <v>43</v>
      </c>
      <c r="C28" s="63">
        <f>C29</f>
        <v>0</v>
      </c>
      <c r="D28" s="63">
        <f t="shared" ref="D28:E28" si="3">D29</f>
        <v>0</v>
      </c>
      <c r="E28" s="63">
        <f t="shared" si="3"/>
        <v>0</v>
      </c>
    </row>
    <row r="29" spans="1:5" ht="90" hidden="1" x14ac:dyDescent="0.25">
      <c r="A29" s="11" t="s">
        <v>94</v>
      </c>
      <c r="B29" s="32" t="s">
        <v>225</v>
      </c>
      <c r="C29" s="63">
        <v>0</v>
      </c>
      <c r="D29" s="63">
        <v>0</v>
      </c>
      <c r="E29" s="61">
        <v>0</v>
      </c>
    </row>
    <row r="30" spans="1:5" ht="60" hidden="1" x14ac:dyDescent="0.25">
      <c r="A30" s="8" t="s">
        <v>44</v>
      </c>
      <c r="B30" s="31" t="s">
        <v>45</v>
      </c>
      <c r="C30" s="63">
        <f>C31</f>
        <v>0</v>
      </c>
      <c r="D30" s="63">
        <f t="shared" ref="D30:E30" si="4">D31</f>
        <v>0</v>
      </c>
      <c r="E30" s="63">
        <f t="shared" si="4"/>
        <v>0</v>
      </c>
    </row>
    <row r="31" spans="1:5" ht="90" hidden="1" x14ac:dyDescent="0.25">
      <c r="A31" s="11" t="s">
        <v>95</v>
      </c>
      <c r="B31" s="33" t="s">
        <v>226</v>
      </c>
      <c r="C31" s="63">
        <v>0</v>
      </c>
      <c r="D31" s="63">
        <v>0</v>
      </c>
      <c r="E31" s="61">
        <v>0</v>
      </c>
    </row>
    <row r="32" spans="1:5" hidden="1" x14ac:dyDescent="0.25">
      <c r="A32" s="84" t="s">
        <v>8</v>
      </c>
      <c r="B32" s="30" t="s">
        <v>9</v>
      </c>
      <c r="C32" s="59">
        <f>C33+C35+C38</f>
        <v>0</v>
      </c>
      <c r="D32" s="58">
        <f>D33+D35+D38</f>
        <v>0</v>
      </c>
      <c r="E32" s="58">
        <f t="shared" ref="E32" si="5">E33+E35+E38</f>
        <v>0</v>
      </c>
    </row>
    <row r="33" spans="1:5" hidden="1" x14ac:dyDescent="0.25">
      <c r="A33" s="20" t="s">
        <v>185</v>
      </c>
      <c r="B33" s="34" t="s">
        <v>186</v>
      </c>
      <c r="C33" s="60">
        <f>C34</f>
        <v>0</v>
      </c>
      <c r="D33" s="61">
        <f t="shared" ref="D33:E33" si="6">D34</f>
        <v>0</v>
      </c>
      <c r="E33" s="61">
        <f t="shared" si="6"/>
        <v>0</v>
      </c>
    </row>
    <row r="34" spans="1:5" hidden="1" x14ac:dyDescent="0.25">
      <c r="A34" s="20" t="s">
        <v>187</v>
      </c>
      <c r="B34" s="34" t="s">
        <v>186</v>
      </c>
      <c r="C34" s="60">
        <v>0</v>
      </c>
      <c r="D34" s="61">
        <v>0</v>
      </c>
      <c r="E34" s="61">
        <v>0</v>
      </c>
    </row>
    <row r="35" spans="1:5" hidden="1" x14ac:dyDescent="0.25">
      <c r="A35" s="7" t="s">
        <v>10</v>
      </c>
      <c r="B35" s="29" t="s">
        <v>11</v>
      </c>
      <c r="C35" s="60">
        <f>C36+C37</f>
        <v>0</v>
      </c>
      <c r="D35" s="61">
        <f t="shared" ref="D35:E35" si="7">D36+D37</f>
        <v>0</v>
      </c>
      <c r="E35" s="61">
        <f t="shared" si="7"/>
        <v>0</v>
      </c>
    </row>
    <row r="36" spans="1:5" hidden="1" x14ac:dyDescent="0.25">
      <c r="A36" s="7" t="s">
        <v>62</v>
      </c>
      <c r="B36" s="29" t="s">
        <v>11</v>
      </c>
      <c r="C36" s="60"/>
      <c r="D36" s="61">
        <v>0</v>
      </c>
      <c r="E36" s="61">
        <v>0</v>
      </c>
    </row>
    <row r="37" spans="1:5" ht="30" hidden="1" x14ac:dyDescent="0.25">
      <c r="A37" s="7" t="s">
        <v>98</v>
      </c>
      <c r="B37" s="29" t="s">
        <v>99</v>
      </c>
      <c r="C37" s="60">
        <v>0</v>
      </c>
      <c r="D37" s="61">
        <v>0</v>
      </c>
      <c r="E37" s="61">
        <v>0</v>
      </c>
    </row>
    <row r="38" spans="1:5" ht="30" hidden="1" x14ac:dyDescent="0.25">
      <c r="A38" s="7" t="s">
        <v>34</v>
      </c>
      <c r="B38" s="29" t="s">
        <v>35</v>
      </c>
      <c r="C38" s="60">
        <f>C39</f>
        <v>0</v>
      </c>
      <c r="D38" s="61">
        <f t="shared" ref="D38:E38" si="8">D39</f>
        <v>0</v>
      </c>
      <c r="E38" s="61">
        <f t="shared" si="8"/>
        <v>0</v>
      </c>
    </row>
    <row r="39" spans="1:5" ht="30" hidden="1" x14ac:dyDescent="0.25">
      <c r="A39" s="7" t="s">
        <v>177</v>
      </c>
      <c r="B39" s="29" t="s">
        <v>178</v>
      </c>
      <c r="C39" s="60">
        <v>0</v>
      </c>
      <c r="D39" s="61">
        <v>0</v>
      </c>
      <c r="E39" s="61">
        <v>0</v>
      </c>
    </row>
    <row r="40" spans="1:5" hidden="1" x14ac:dyDescent="0.25">
      <c r="A40" s="24" t="s">
        <v>102</v>
      </c>
      <c r="B40" s="22" t="s">
        <v>103</v>
      </c>
      <c r="C40" s="59">
        <f>C41+C43</f>
        <v>0</v>
      </c>
      <c r="D40" s="58">
        <f t="shared" ref="D40:E40" si="9">D41+D43</f>
        <v>0</v>
      </c>
      <c r="E40" s="58">
        <f t="shared" si="9"/>
        <v>0</v>
      </c>
    </row>
    <row r="41" spans="1:5" hidden="1" x14ac:dyDescent="0.25">
      <c r="A41" s="23" t="s">
        <v>104</v>
      </c>
      <c r="B41" s="35" t="s">
        <v>105</v>
      </c>
      <c r="C41" s="60">
        <f>C42</f>
        <v>0</v>
      </c>
      <c r="D41" s="61">
        <f t="shared" ref="D41:E41" si="10">D42</f>
        <v>0</v>
      </c>
      <c r="E41" s="61">
        <f t="shared" si="10"/>
        <v>0</v>
      </c>
    </row>
    <row r="42" spans="1:5" ht="45" hidden="1" x14ac:dyDescent="0.25">
      <c r="A42" s="23" t="s">
        <v>126</v>
      </c>
      <c r="B42" s="35" t="s">
        <v>125</v>
      </c>
      <c r="C42" s="60">
        <v>0</v>
      </c>
      <c r="D42" s="61">
        <v>0</v>
      </c>
      <c r="E42" s="61">
        <v>0</v>
      </c>
    </row>
    <row r="43" spans="1:5" hidden="1" x14ac:dyDescent="0.25">
      <c r="A43" s="23" t="s">
        <v>106</v>
      </c>
      <c r="B43" s="35" t="s">
        <v>107</v>
      </c>
      <c r="C43" s="60">
        <f>C44+C46</f>
        <v>0</v>
      </c>
      <c r="D43" s="61">
        <f t="shared" ref="D43:E43" si="11">D44+D46</f>
        <v>0</v>
      </c>
      <c r="E43" s="61">
        <f t="shared" si="11"/>
        <v>0</v>
      </c>
    </row>
    <row r="44" spans="1:5" hidden="1" x14ac:dyDescent="0.25">
      <c r="A44" s="23" t="s">
        <v>108</v>
      </c>
      <c r="B44" s="35" t="s">
        <v>109</v>
      </c>
      <c r="C44" s="60">
        <f>C45</f>
        <v>0</v>
      </c>
      <c r="D44" s="61">
        <f t="shared" ref="D44:E44" si="12">D45</f>
        <v>0</v>
      </c>
      <c r="E44" s="61">
        <f t="shared" si="12"/>
        <v>0</v>
      </c>
    </row>
    <row r="45" spans="1:5" ht="30" hidden="1" x14ac:dyDescent="0.25">
      <c r="A45" s="23" t="s">
        <v>128</v>
      </c>
      <c r="B45" s="35" t="s">
        <v>127</v>
      </c>
      <c r="C45" s="60">
        <v>0</v>
      </c>
      <c r="D45" s="61">
        <v>0</v>
      </c>
      <c r="E45" s="61">
        <v>0</v>
      </c>
    </row>
    <row r="46" spans="1:5" hidden="1" x14ac:dyDescent="0.25">
      <c r="A46" s="23" t="s">
        <v>110</v>
      </c>
      <c r="B46" s="35" t="s">
        <v>111</v>
      </c>
      <c r="C46" s="60">
        <f>C47</f>
        <v>0</v>
      </c>
      <c r="D46" s="61">
        <f t="shared" ref="D46:E46" si="13">D47</f>
        <v>0</v>
      </c>
      <c r="E46" s="61">
        <f t="shared" si="13"/>
        <v>0</v>
      </c>
    </row>
    <row r="47" spans="1:5" ht="30" hidden="1" x14ac:dyDescent="0.25">
      <c r="A47" s="23" t="s">
        <v>129</v>
      </c>
      <c r="B47" s="35" t="s">
        <v>130</v>
      </c>
      <c r="C47" s="60">
        <v>0</v>
      </c>
      <c r="D47" s="61">
        <v>0</v>
      </c>
      <c r="E47" s="61">
        <v>0</v>
      </c>
    </row>
    <row r="48" spans="1:5" hidden="1" x14ac:dyDescent="0.25">
      <c r="A48" s="84" t="s">
        <v>12</v>
      </c>
      <c r="B48" s="30" t="s">
        <v>13</v>
      </c>
      <c r="C48" s="59">
        <f>C49+C51</f>
        <v>0</v>
      </c>
      <c r="D48" s="58">
        <f t="shared" ref="D48:E48" si="14">D49+D51</f>
        <v>0</v>
      </c>
      <c r="E48" s="58">
        <f t="shared" si="14"/>
        <v>0</v>
      </c>
    </row>
    <row r="49" spans="1:5" ht="30" hidden="1" x14ac:dyDescent="0.25">
      <c r="A49" s="7" t="s">
        <v>63</v>
      </c>
      <c r="B49" s="29" t="s">
        <v>64</v>
      </c>
      <c r="C49" s="60">
        <f>C50</f>
        <v>0</v>
      </c>
      <c r="D49" s="61">
        <f t="shared" ref="D49:E49" si="15">D50</f>
        <v>0</v>
      </c>
      <c r="E49" s="61">
        <f t="shared" si="15"/>
        <v>0</v>
      </c>
    </row>
    <row r="50" spans="1:5" ht="45" hidden="1" x14ac:dyDescent="0.25">
      <c r="A50" s="7" t="s">
        <v>14</v>
      </c>
      <c r="B50" s="29" t="s">
        <v>15</v>
      </c>
      <c r="C50" s="60"/>
      <c r="D50" s="61"/>
      <c r="E50" s="61"/>
    </row>
    <row r="51" spans="1:5" ht="30" hidden="1" x14ac:dyDescent="0.25">
      <c r="A51" s="7" t="s">
        <v>65</v>
      </c>
      <c r="B51" s="29" t="s">
        <v>66</v>
      </c>
      <c r="C51" s="60">
        <f>C52</f>
        <v>0</v>
      </c>
      <c r="D51" s="61">
        <f t="shared" ref="D51:E51" si="16">D52</f>
        <v>0</v>
      </c>
      <c r="E51" s="61">
        <f t="shared" si="16"/>
        <v>0</v>
      </c>
    </row>
    <row r="52" spans="1:5" ht="30" hidden="1" x14ac:dyDescent="0.25">
      <c r="A52" s="7" t="s">
        <v>16</v>
      </c>
      <c r="B52" s="29" t="s">
        <v>228</v>
      </c>
      <c r="C52" s="60"/>
      <c r="D52" s="61"/>
      <c r="E52" s="61"/>
    </row>
    <row r="53" spans="1:5" ht="42.75" hidden="1" x14ac:dyDescent="0.25">
      <c r="A53" s="84" t="s">
        <v>17</v>
      </c>
      <c r="B53" s="30" t="s">
        <v>18</v>
      </c>
      <c r="C53" s="59">
        <f>C54+C56+C68+C65</f>
        <v>0</v>
      </c>
      <c r="D53" s="59">
        <f t="shared" ref="D53:E53" si="17">D54+D56+D68+D65</f>
        <v>0</v>
      </c>
      <c r="E53" s="59">
        <f t="shared" si="17"/>
        <v>0</v>
      </c>
    </row>
    <row r="54" spans="1:5" ht="60" hidden="1" x14ac:dyDescent="0.25">
      <c r="A54" s="7" t="s">
        <v>87</v>
      </c>
      <c r="B54" s="36" t="s">
        <v>67</v>
      </c>
      <c r="C54" s="60">
        <f>C55</f>
        <v>0</v>
      </c>
      <c r="D54" s="61">
        <f t="shared" ref="D54:E54" si="18">D55</f>
        <v>0</v>
      </c>
      <c r="E54" s="61">
        <f t="shared" si="18"/>
        <v>0</v>
      </c>
    </row>
    <row r="55" spans="1:5" ht="45" hidden="1" x14ac:dyDescent="0.25">
      <c r="A55" s="23" t="s">
        <v>131</v>
      </c>
      <c r="B55" s="37" t="s">
        <v>132</v>
      </c>
      <c r="C55" s="60"/>
      <c r="D55" s="61"/>
      <c r="E55" s="61"/>
    </row>
    <row r="56" spans="1:5" ht="90" hidden="1" x14ac:dyDescent="0.25">
      <c r="A56" s="7" t="s">
        <v>88</v>
      </c>
      <c r="B56" s="47" t="s">
        <v>227</v>
      </c>
      <c r="C56" s="60">
        <f>C57+C61+C63+C59</f>
        <v>0</v>
      </c>
      <c r="D56" s="60">
        <f>D57+D61+D63+D59</f>
        <v>0</v>
      </c>
      <c r="E56" s="60">
        <f t="shared" ref="E56" si="19">E57+E61+E63+E59</f>
        <v>0</v>
      </c>
    </row>
    <row r="57" spans="1:5" ht="60" hidden="1" x14ac:dyDescent="0.25">
      <c r="A57" s="7" t="s">
        <v>68</v>
      </c>
      <c r="B57" s="38" t="s">
        <v>69</v>
      </c>
      <c r="C57" s="60">
        <f>C58</f>
        <v>0</v>
      </c>
      <c r="D57" s="61">
        <f t="shared" ref="D57:E57" si="20">D58</f>
        <v>0</v>
      </c>
      <c r="E57" s="61">
        <f t="shared" si="20"/>
        <v>0</v>
      </c>
    </row>
    <row r="58" spans="1:5" ht="75" hidden="1" x14ac:dyDescent="0.25">
      <c r="A58" s="23" t="s">
        <v>133</v>
      </c>
      <c r="B58" s="37" t="s">
        <v>134</v>
      </c>
      <c r="C58" s="60"/>
      <c r="D58" s="61"/>
      <c r="E58" s="61"/>
    </row>
    <row r="59" spans="1:5" ht="75" hidden="1" x14ac:dyDescent="0.25">
      <c r="A59" s="23" t="s">
        <v>220</v>
      </c>
      <c r="B59" s="37" t="s">
        <v>221</v>
      </c>
      <c r="C59" s="60">
        <f>C60</f>
        <v>0</v>
      </c>
      <c r="D59" s="60">
        <f t="shared" ref="D59:E59" si="21">D60</f>
        <v>0</v>
      </c>
      <c r="E59" s="60">
        <f t="shared" si="21"/>
        <v>0</v>
      </c>
    </row>
    <row r="60" spans="1:5" ht="60" hidden="1" x14ac:dyDescent="0.25">
      <c r="A60" s="23" t="s">
        <v>218</v>
      </c>
      <c r="B60" s="37" t="s">
        <v>219</v>
      </c>
      <c r="C60" s="60"/>
      <c r="D60" s="61"/>
      <c r="E60" s="61"/>
    </row>
    <row r="61" spans="1:5" ht="75" hidden="1" x14ac:dyDescent="0.25">
      <c r="A61" s="7" t="s">
        <v>89</v>
      </c>
      <c r="B61" s="29" t="s">
        <v>188</v>
      </c>
      <c r="C61" s="60">
        <f>C62</f>
        <v>0</v>
      </c>
      <c r="D61" s="61">
        <f t="shared" ref="D61:E61" si="22">D62</f>
        <v>0</v>
      </c>
      <c r="E61" s="61">
        <f t="shared" si="22"/>
        <v>0</v>
      </c>
    </row>
    <row r="62" spans="1:5" ht="60" hidden="1" x14ac:dyDescent="0.25">
      <c r="A62" s="23" t="s">
        <v>135</v>
      </c>
      <c r="B62" s="37" t="s">
        <v>136</v>
      </c>
      <c r="C62" s="60"/>
      <c r="D62" s="61"/>
      <c r="E62" s="61"/>
    </row>
    <row r="63" spans="1:5" ht="30" hidden="1" x14ac:dyDescent="0.25">
      <c r="A63" s="7" t="s">
        <v>70</v>
      </c>
      <c r="B63" s="39" t="s">
        <v>71</v>
      </c>
      <c r="C63" s="60">
        <f>C64</f>
        <v>0</v>
      </c>
      <c r="D63" s="61">
        <f t="shared" ref="D63:E63" si="23">D64</f>
        <v>0</v>
      </c>
      <c r="E63" s="61">
        <f t="shared" si="23"/>
        <v>0</v>
      </c>
    </row>
    <row r="64" spans="1:5" ht="30" hidden="1" x14ac:dyDescent="0.25">
      <c r="A64" s="23" t="s">
        <v>137</v>
      </c>
      <c r="B64" s="37" t="s">
        <v>138</v>
      </c>
      <c r="C64" s="60"/>
      <c r="D64" s="61"/>
      <c r="E64" s="61"/>
    </row>
    <row r="65" spans="1:5" hidden="1" x14ac:dyDescent="0.25">
      <c r="A65" s="23" t="s">
        <v>215</v>
      </c>
      <c r="B65" s="37" t="s">
        <v>212</v>
      </c>
      <c r="C65" s="60">
        <f>C66</f>
        <v>0</v>
      </c>
      <c r="D65" s="60">
        <f t="shared" ref="D65:E66" si="24">D66</f>
        <v>0</v>
      </c>
      <c r="E65" s="60">
        <f t="shared" si="24"/>
        <v>0</v>
      </c>
    </row>
    <row r="66" spans="1:5" ht="45" hidden="1" x14ac:dyDescent="0.25">
      <c r="A66" s="23" t="s">
        <v>216</v>
      </c>
      <c r="B66" s="37" t="s">
        <v>213</v>
      </c>
      <c r="C66" s="60">
        <f>C67</f>
        <v>0</v>
      </c>
      <c r="D66" s="60">
        <f t="shared" si="24"/>
        <v>0</v>
      </c>
      <c r="E66" s="60">
        <f t="shared" si="24"/>
        <v>0</v>
      </c>
    </row>
    <row r="67" spans="1:5" ht="45" hidden="1" x14ac:dyDescent="0.25">
      <c r="A67" s="23" t="s">
        <v>217</v>
      </c>
      <c r="B67" s="37" t="s">
        <v>214</v>
      </c>
      <c r="C67" s="60"/>
      <c r="D67" s="61">
        <v>0</v>
      </c>
      <c r="E67" s="61">
        <v>0</v>
      </c>
    </row>
    <row r="68" spans="1:5" ht="75" hidden="1" x14ac:dyDescent="0.25">
      <c r="A68" s="12" t="s">
        <v>72</v>
      </c>
      <c r="B68" s="40" t="s">
        <v>90</v>
      </c>
      <c r="C68" s="60">
        <f>C69+C71</f>
        <v>0</v>
      </c>
      <c r="D68" s="60">
        <f t="shared" ref="D68:E68" si="25">D69+D71</f>
        <v>0</v>
      </c>
      <c r="E68" s="60">
        <f t="shared" si="25"/>
        <v>0</v>
      </c>
    </row>
    <row r="69" spans="1:5" ht="75" hidden="1" x14ac:dyDescent="0.25">
      <c r="A69" s="12" t="s">
        <v>73</v>
      </c>
      <c r="B69" s="40" t="s">
        <v>91</v>
      </c>
      <c r="C69" s="60">
        <f>C70</f>
        <v>0</v>
      </c>
      <c r="D69" s="60">
        <f t="shared" ref="D69:E69" si="26">D70</f>
        <v>0</v>
      </c>
      <c r="E69" s="60">
        <f t="shared" si="26"/>
        <v>0</v>
      </c>
    </row>
    <row r="70" spans="1:5" ht="75" hidden="1" x14ac:dyDescent="0.25">
      <c r="A70" s="23" t="s">
        <v>139</v>
      </c>
      <c r="B70" s="37" t="s">
        <v>140</v>
      </c>
      <c r="C70" s="60">
        <v>0</v>
      </c>
      <c r="D70" s="60">
        <v>0</v>
      </c>
      <c r="E70" s="60">
        <v>0</v>
      </c>
    </row>
    <row r="71" spans="1:5" ht="105" hidden="1" x14ac:dyDescent="0.25">
      <c r="A71" s="12" t="s">
        <v>298</v>
      </c>
      <c r="B71" s="82" t="s">
        <v>299</v>
      </c>
      <c r="C71" s="60">
        <f>C72</f>
        <v>0</v>
      </c>
      <c r="D71" s="60">
        <f t="shared" ref="D71:E71" si="27">D72</f>
        <v>0</v>
      </c>
      <c r="E71" s="60">
        <f t="shared" si="27"/>
        <v>0</v>
      </c>
    </row>
    <row r="72" spans="1:5" ht="90" hidden="1" x14ac:dyDescent="0.25">
      <c r="A72" s="23" t="s">
        <v>300</v>
      </c>
      <c r="B72" s="37" t="s">
        <v>301</v>
      </c>
      <c r="C72" s="60"/>
      <c r="D72" s="61">
        <v>0</v>
      </c>
      <c r="E72" s="61">
        <v>0</v>
      </c>
    </row>
    <row r="73" spans="1:5" hidden="1" x14ac:dyDescent="0.25">
      <c r="A73" s="84" t="s">
        <v>19</v>
      </c>
      <c r="B73" s="30" t="s">
        <v>20</v>
      </c>
      <c r="C73" s="59">
        <f>C74</f>
        <v>0</v>
      </c>
      <c r="D73" s="58">
        <f t="shared" ref="D73:E73" si="28">D74</f>
        <v>0</v>
      </c>
      <c r="E73" s="58">
        <f t="shared" si="28"/>
        <v>0</v>
      </c>
    </row>
    <row r="74" spans="1:5" hidden="1" x14ac:dyDescent="0.25">
      <c r="A74" s="8" t="s">
        <v>74</v>
      </c>
      <c r="B74" s="31" t="s">
        <v>75</v>
      </c>
      <c r="C74" s="60">
        <f>C75+C76+C77+C80</f>
        <v>0</v>
      </c>
      <c r="D74" s="60">
        <f t="shared" ref="D74:E74" si="29">D75+D76+D77+D80</f>
        <v>0</v>
      </c>
      <c r="E74" s="60">
        <f t="shared" si="29"/>
        <v>0</v>
      </c>
    </row>
    <row r="75" spans="1:5" ht="30" hidden="1" x14ac:dyDescent="0.25">
      <c r="A75" s="8" t="s">
        <v>21</v>
      </c>
      <c r="B75" s="31" t="s">
        <v>22</v>
      </c>
      <c r="C75" s="60"/>
      <c r="D75" s="60">
        <v>0</v>
      </c>
      <c r="E75" s="60">
        <v>0</v>
      </c>
    </row>
    <row r="76" spans="1:5" hidden="1" x14ac:dyDescent="0.25">
      <c r="A76" s="8" t="s">
        <v>23</v>
      </c>
      <c r="B76" s="31" t="s">
        <v>76</v>
      </c>
      <c r="C76" s="60"/>
      <c r="D76" s="60">
        <v>0</v>
      </c>
      <c r="E76" s="60">
        <v>0</v>
      </c>
    </row>
    <row r="77" spans="1:5" hidden="1" x14ac:dyDescent="0.25">
      <c r="A77" s="8" t="s">
        <v>77</v>
      </c>
      <c r="B77" s="41" t="s">
        <v>78</v>
      </c>
      <c r="C77" s="60">
        <f>C78+C79</f>
        <v>0</v>
      </c>
      <c r="D77" s="60">
        <f t="shared" ref="D77:E77" si="30">D78+D79</f>
        <v>0</v>
      </c>
      <c r="E77" s="60">
        <f t="shared" si="30"/>
        <v>0</v>
      </c>
    </row>
    <row r="78" spans="1:5" hidden="1" x14ac:dyDescent="0.25">
      <c r="A78" s="13" t="s">
        <v>51</v>
      </c>
      <c r="B78" s="39" t="s">
        <v>52</v>
      </c>
      <c r="C78" s="60"/>
      <c r="D78" s="60">
        <v>0</v>
      </c>
      <c r="E78" s="60">
        <v>0</v>
      </c>
    </row>
    <row r="79" spans="1:5" hidden="1" x14ac:dyDescent="0.25">
      <c r="A79" s="13" t="s">
        <v>53</v>
      </c>
      <c r="B79" s="39" t="s">
        <v>54</v>
      </c>
      <c r="C79" s="60"/>
      <c r="D79" s="60">
        <v>0</v>
      </c>
      <c r="E79" s="60">
        <v>0</v>
      </c>
    </row>
    <row r="80" spans="1:5" ht="30" hidden="1" x14ac:dyDescent="0.25">
      <c r="A80" s="13" t="s">
        <v>302</v>
      </c>
      <c r="B80" s="39" t="s">
        <v>303</v>
      </c>
      <c r="C80" s="60"/>
      <c r="D80" s="60">
        <v>0</v>
      </c>
      <c r="E80" s="60">
        <v>0</v>
      </c>
    </row>
    <row r="81" spans="1:5" ht="28.5" x14ac:dyDescent="0.25">
      <c r="A81" s="84" t="s">
        <v>24</v>
      </c>
      <c r="B81" s="30" t="s">
        <v>170</v>
      </c>
      <c r="C81" s="59">
        <f>C82</f>
        <v>-50000</v>
      </c>
      <c r="D81" s="58">
        <f t="shared" ref="D81:E81" si="31">D82</f>
        <v>0</v>
      </c>
      <c r="E81" s="58">
        <f t="shared" si="31"/>
        <v>0</v>
      </c>
    </row>
    <row r="82" spans="1:5" x14ac:dyDescent="0.25">
      <c r="A82" s="7" t="s">
        <v>79</v>
      </c>
      <c r="B82" s="36" t="s">
        <v>80</v>
      </c>
      <c r="C82" s="60">
        <f>C83+C85</f>
        <v>-50000</v>
      </c>
      <c r="D82" s="60">
        <f t="shared" ref="D82:E82" si="32">D83+D85</f>
        <v>0</v>
      </c>
      <c r="E82" s="60">
        <f t="shared" si="32"/>
        <v>0</v>
      </c>
    </row>
    <row r="83" spans="1:5" ht="30" x14ac:dyDescent="0.25">
      <c r="A83" s="7" t="s">
        <v>96</v>
      </c>
      <c r="B83" s="36" t="s">
        <v>97</v>
      </c>
      <c r="C83" s="60">
        <f>C84</f>
        <v>-50000</v>
      </c>
      <c r="D83" s="61">
        <f t="shared" ref="D83:E83" si="33">D84</f>
        <v>0</v>
      </c>
      <c r="E83" s="61">
        <f t="shared" si="33"/>
        <v>0</v>
      </c>
    </row>
    <row r="84" spans="1:5" ht="45" x14ac:dyDescent="0.25">
      <c r="A84" s="25" t="s">
        <v>141</v>
      </c>
      <c r="B84" s="42" t="s">
        <v>142</v>
      </c>
      <c r="C84" s="60">
        <v>-50000</v>
      </c>
      <c r="D84" s="61">
        <v>0</v>
      </c>
      <c r="E84" s="61">
        <v>0</v>
      </c>
    </row>
    <row r="85" spans="1:5" hidden="1" x14ac:dyDescent="0.25">
      <c r="A85" s="25" t="s">
        <v>304</v>
      </c>
      <c r="B85" s="42" t="s">
        <v>305</v>
      </c>
      <c r="C85" s="60">
        <f>C86</f>
        <v>0</v>
      </c>
      <c r="D85" s="60">
        <f t="shared" ref="D85:E85" si="34">D86</f>
        <v>0</v>
      </c>
      <c r="E85" s="60">
        <f t="shared" si="34"/>
        <v>0</v>
      </c>
    </row>
    <row r="86" spans="1:5" ht="30" hidden="1" x14ac:dyDescent="0.25">
      <c r="A86" s="83" t="s">
        <v>306</v>
      </c>
      <c r="B86" s="42" t="s">
        <v>307</v>
      </c>
      <c r="C86" s="60"/>
      <c r="D86" s="61">
        <v>0</v>
      </c>
      <c r="E86" s="61">
        <v>0</v>
      </c>
    </row>
    <row r="87" spans="1:5" ht="28.5" x14ac:dyDescent="0.25">
      <c r="A87" s="84" t="s">
        <v>25</v>
      </c>
      <c r="B87" s="30" t="s">
        <v>26</v>
      </c>
      <c r="C87" s="59">
        <f>C88+C94+C102</f>
        <v>58798.26999999999</v>
      </c>
      <c r="D87" s="59">
        <f t="shared" ref="D87:E87" si="35">D88+D94+D102</f>
        <v>0</v>
      </c>
      <c r="E87" s="59">
        <f t="shared" si="35"/>
        <v>0</v>
      </c>
    </row>
    <row r="88" spans="1:5" ht="75" x14ac:dyDescent="0.25">
      <c r="A88" s="7" t="s">
        <v>100</v>
      </c>
      <c r="B88" s="36" t="s">
        <v>101</v>
      </c>
      <c r="C88" s="60">
        <f>C89+C91</f>
        <v>-139400</v>
      </c>
      <c r="D88" s="61">
        <f>D89</f>
        <v>0</v>
      </c>
      <c r="E88" s="61">
        <f>E89</f>
        <v>0</v>
      </c>
    </row>
    <row r="89" spans="1:5" ht="90" x14ac:dyDescent="0.25">
      <c r="A89" s="23" t="s">
        <v>166</v>
      </c>
      <c r="B89" s="37" t="s">
        <v>167</v>
      </c>
      <c r="C89" s="60">
        <f>C90</f>
        <v>-139400</v>
      </c>
      <c r="D89" s="61">
        <f t="shared" ref="D89:E89" si="36">D90</f>
        <v>0</v>
      </c>
      <c r="E89" s="61">
        <f t="shared" si="36"/>
        <v>0</v>
      </c>
    </row>
    <row r="90" spans="1:5" ht="75" x14ac:dyDescent="0.25">
      <c r="A90" s="23" t="s">
        <v>143</v>
      </c>
      <c r="B90" s="37" t="s">
        <v>144</v>
      </c>
      <c r="C90" s="60">
        <v>-139400</v>
      </c>
      <c r="D90" s="61">
        <v>0</v>
      </c>
      <c r="E90" s="61">
        <v>0</v>
      </c>
    </row>
    <row r="91" spans="1:5" ht="75" hidden="1" x14ac:dyDescent="0.25">
      <c r="A91" s="23" t="s">
        <v>209</v>
      </c>
      <c r="B91" s="37" t="s">
        <v>207</v>
      </c>
      <c r="C91" s="60">
        <f>C92+C93</f>
        <v>0</v>
      </c>
      <c r="D91" s="60">
        <f t="shared" ref="D91:E91" si="37">D92+D93</f>
        <v>0</v>
      </c>
      <c r="E91" s="60">
        <f t="shared" si="37"/>
        <v>0</v>
      </c>
    </row>
    <row r="92" spans="1:5" ht="75" hidden="1" x14ac:dyDescent="0.25">
      <c r="A92" s="23" t="s">
        <v>210</v>
      </c>
      <c r="B92" s="37" t="s">
        <v>208</v>
      </c>
      <c r="C92" s="60"/>
      <c r="D92" s="61">
        <v>0</v>
      </c>
      <c r="E92" s="61">
        <v>0</v>
      </c>
    </row>
    <row r="93" spans="1:5" ht="75" hidden="1" x14ac:dyDescent="0.25">
      <c r="A93" s="23" t="s">
        <v>308</v>
      </c>
      <c r="B93" s="37" t="s">
        <v>309</v>
      </c>
      <c r="C93" s="60"/>
      <c r="D93" s="61">
        <v>0</v>
      </c>
      <c r="E93" s="61">
        <v>0</v>
      </c>
    </row>
    <row r="94" spans="1:5" ht="30" x14ac:dyDescent="0.25">
      <c r="A94" s="7" t="s">
        <v>81</v>
      </c>
      <c r="B94" s="38" t="s">
        <v>82</v>
      </c>
      <c r="C94" s="60">
        <f>C95+C97+C99</f>
        <v>58798.27</v>
      </c>
      <c r="D94" s="61">
        <f t="shared" ref="D94:E95" si="38">D95</f>
        <v>0</v>
      </c>
      <c r="E94" s="61">
        <f t="shared" si="38"/>
        <v>0</v>
      </c>
    </row>
    <row r="95" spans="1:5" ht="30" x14ac:dyDescent="0.25">
      <c r="A95" s="7" t="s">
        <v>83</v>
      </c>
      <c r="B95" s="38" t="s">
        <v>84</v>
      </c>
      <c r="C95" s="60">
        <f>C96</f>
        <v>58798.27</v>
      </c>
      <c r="D95" s="61">
        <f t="shared" si="38"/>
        <v>0</v>
      </c>
      <c r="E95" s="61">
        <f t="shared" si="38"/>
        <v>0</v>
      </c>
    </row>
    <row r="96" spans="1:5" ht="45" x14ac:dyDescent="0.25">
      <c r="A96" s="23" t="s">
        <v>145</v>
      </c>
      <c r="B96" s="37" t="s">
        <v>146</v>
      </c>
      <c r="C96" s="60">
        <v>58798.27</v>
      </c>
      <c r="D96" s="61"/>
      <c r="E96" s="61"/>
    </row>
    <row r="97" spans="1:5" ht="45" hidden="1" x14ac:dyDescent="0.25">
      <c r="A97" s="23" t="s">
        <v>211</v>
      </c>
      <c r="B97" s="37" t="s">
        <v>283</v>
      </c>
      <c r="C97" s="60">
        <f>C98</f>
        <v>0</v>
      </c>
      <c r="D97" s="61"/>
      <c r="E97" s="61"/>
    </row>
    <row r="98" spans="1:5" ht="45" hidden="1" x14ac:dyDescent="0.25">
      <c r="A98" s="23" t="s">
        <v>206</v>
      </c>
      <c r="B98" s="37" t="s">
        <v>284</v>
      </c>
      <c r="C98" s="60"/>
      <c r="D98" s="61"/>
      <c r="E98" s="61"/>
    </row>
    <row r="99" spans="1:5" ht="60" hidden="1" x14ac:dyDescent="0.25">
      <c r="A99" s="23" t="s">
        <v>201</v>
      </c>
      <c r="B99" s="37" t="s">
        <v>285</v>
      </c>
      <c r="C99" s="60">
        <f>C100</f>
        <v>0</v>
      </c>
      <c r="D99" s="61"/>
      <c r="E99" s="61"/>
    </row>
    <row r="100" spans="1:5" ht="60" hidden="1" x14ac:dyDescent="0.25">
      <c r="A100" s="23" t="s">
        <v>202</v>
      </c>
      <c r="B100" s="37" t="s">
        <v>286</v>
      </c>
      <c r="C100" s="60">
        <f>C101</f>
        <v>0</v>
      </c>
      <c r="D100" s="61"/>
      <c r="E100" s="61"/>
    </row>
    <row r="101" spans="1:5" ht="75" hidden="1" x14ac:dyDescent="0.25">
      <c r="A101" s="23" t="s">
        <v>203</v>
      </c>
      <c r="B101" s="37" t="s">
        <v>287</v>
      </c>
      <c r="C101" s="60"/>
      <c r="D101" s="61"/>
      <c r="E101" s="61"/>
    </row>
    <row r="102" spans="1:5" ht="30" x14ac:dyDescent="0.25">
      <c r="A102" s="7" t="s">
        <v>288</v>
      </c>
      <c r="B102" s="80" t="s">
        <v>289</v>
      </c>
      <c r="C102" s="60">
        <f>C103</f>
        <v>139400</v>
      </c>
      <c r="D102" s="60">
        <f t="shared" ref="D102:E102" si="39">D103</f>
        <v>0</v>
      </c>
      <c r="E102" s="60">
        <f t="shared" si="39"/>
        <v>0</v>
      </c>
    </row>
    <row r="103" spans="1:5" ht="45" x14ac:dyDescent="0.25">
      <c r="A103" s="7" t="s">
        <v>290</v>
      </c>
      <c r="B103" s="80" t="s">
        <v>291</v>
      </c>
      <c r="C103" s="60">
        <v>139400</v>
      </c>
      <c r="D103" s="61"/>
      <c r="E103" s="61"/>
    </row>
    <row r="104" spans="1:5" hidden="1" x14ac:dyDescent="0.25">
      <c r="A104" s="84" t="s">
        <v>49</v>
      </c>
      <c r="B104" s="30" t="s">
        <v>50</v>
      </c>
      <c r="C104" s="59">
        <f>C105</f>
        <v>0</v>
      </c>
      <c r="D104" s="58">
        <f t="shared" ref="D104:E105" si="40">D105</f>
        <v>0</v>
      </c>
      <c r="E104" s="58">
        <f t="shared" si="40"/>
        <v>0</v>
      </c>
    </row>
    <row r="105" spans="1:5" ht="30" hidden="1" x14ac:dyDescent="0.25">
      <c r="A105" s="7" t="s">
        <v>85</v>
      </c>
      <c r="B105" s="29" t="s">
        <v>86</v>
      </c>
      <c r="C105" s="60">
        <f>C106</f>
        <v>0</v>
      </c>
      <c r="D105" s="61">
        <f t="shared" si="40"/>
        <v>0</v>
      </c>
      <c r="E105" s="61">
        <f t="shared" si="40"/>
        <v>0</v>
      </c>
    </row>
    <row r="106" spans="1:5" ht="45" hidden="1" x14ac:dyDescent="0.25">
      <c r="A106" s="7" t="s">
        <v>147</v>
      </c>
      <c r="B106" s="29" t="s">
        <v>148</v>
      </c>
      <c r="C106" s="60"/>
      <c r="D106" s="61"/>
      <c r="E106" s="61"/>
    </row>
    <row r="107" spans="1:5" hidden="1" x14ac:dyDescent="0.25">
      <c r="A107" s="84" t="s">
        <v>27</v>
      </c>
      <c r="B107" s="30" t="s">
        <v>28</v>
      </c>
      <c r="C107" s="59">
        <f>SUM(C108:C127)</f>
        <v>0</v>
      </c>
      <c r="D107" s="59">
        <f>SUM(D108:D127)</f>
        <v>0</v>
      </c>
      <c r="E107" s="59">
        <f>SUM(E108:E127)</f>
        <v>0</v>
      </c>
    </row>
    <row r="108" spans="1:5" ht="60" x14ac:dyDescent="0.25">
      <c r="A108" s="7" t="s">
        <v>112</v>
      </c>
      <c r="B108" s="43" t="s">
        <v>189</v>
      </c>
      <c r="C108" s="60">
        <v>-3000</v>
      </c>
      <c r="D108" s="61"/>
      <c r="E108" s="61"/>
    </row>
    <row r="109" spans="1:5" ht="90" x14ac:dyDescent="0.25">
      <c r="A109" s="7" t="s">
        <v>113</v>
      </c>
      <c r="B109" s="43" t="s">
        <v>190</v>
      </c>
      <c r="C109" s="60">
        <v>35000</v>
      </c>
      <c r="D109" s="61"/>
      <c r="E109" s="61"/>
    </row>
    <row r="110" spans="1:5" ht="60" x14ac:dyDescent="0.25">
      <c r="A110" s="7" t="s">
        <v>114</v>
      </c>
      <c r="B110" s="43" t="s">
        <v>191</v>
      </c>
      <c r="C110" s="60">
        <v>7500</v>
      </c>
      <c r="D110" s="61"/>
      <c r="E110" s="61"/>
    </row>
    <row r="111" spans="1:5" ht="75" hidden="1" x14ac:dyDescent="0.25">
      <c r="A111" s="7" t="s">
        <v>115</v>
      </c>
      <c r="B111" s="44" t="s">
        <v>238</v>
      </c>
      <c r="C111" s="60"/>
      <c r="D111" s="61"/>
      <c r="E111" s="61"/>
    </row>
    <row r="112" spans="1:5" ht="75" hidden="1" x14ac:dyDescent="0.25">
      <c r="A112" s="7" t="s">
        <v>230</v>
      </c>
      <c r="B112" s="44" t="s">
        <v>229</v>
      </c>
      <c r="C112" s="60"/>
      <c r="D112" s="61"/>
      <c r="E112" s="61"/>
    </row>
    <row r="113" spans="1:5" ht="60" hidden="1" x14ac:dyDescent="0.25">
      <c r="A113" s="7" t="s">
        <v>180</v>
      </c>
      <c r="B113" s="44" t="s">
        <v>192</v>
      </c>
      <c r="C113" s="60"/>
      <c r="D113" s="61"/>
      <c r="E113" s="61"/>
    </row>
    <row r="114" spans="1:5" ht="75" hidden="1" x14ac:dyDescent="0.25">
      <c r="A114" s="7" t="s">
        <v>249</v>
      </c>
      <c r="B114" s="44" t="s">
        <v>242</v>
      </c>
      <c r="C114" s="60"/>
      <c r="D114" s="61"/>
      <c r="E114" s="61"/>
    </row>
    <row r="115" spans="1:5" ht="90" x14ac:dyDescent="0.25">
      <c r="A115" s="57" t="s">
        <v>116</v>
      </c>
      <c r="B115" s="43" t="s">
        <v>193</v>
      </c>
      <c r="C115" s="60">
        <v>-1000</v>
      </c>
      <c r="D115" s="61"/>
      <c r="E115" s="61"/>
    </row>
    <row r="116" spans="1:5" ht="135" x14ac:dyDescent="0.25">
      <c r="A116" s="7" t="s">
        <v>117</v>
      </c>
      <c r="B116" s="44" t="s">
        <v>239</v>
      </c>
      <c r="C116" s="60">
        <v>2000</v>
      </c>
      <c r="D116" s="61"/>
      <c r="E116" s="61"/>
    </row>
    <row r="117" spans="1:5" ht="75" hidden="1" x14ac:dyDescent="0.25">
      <c r="A117" s="7" t="s">
        <v>118</v>
      </c>
      <c r="B117" s="44" t="s">
        <v>119</v>
      </c>
      <c r="C117" s="60"/>
      <c r="D117" s="61"/>
      <c r="E117" s="61"/>
    </row>
    <row r="118" spans="1:5" ht="120" hidden="1" x14ac:dyDescent="0.25">
      <c r="A118" s="7" t="s">
        <v>181</v>
      </c>
      <c r="B118" s="44" t="s">
        <v>240</v>
      </c>
      <c r="C118" s="60"/>
      <c r="D118" s="61"/>
      <c r="E118" s="61"/>
    </row>
    <row r="119" spans="1:5" ht="75" x14ac:dyDescent="0.25">
      <c r="A119" s="7" t="s">
        <v>120</v>
      </c>
      <c r="B119" s="43" t="s">
        <v>194</v>
      </c>
      <c r="C119" s="60">
        <v>-10000</v>
      </c>
      <c r="D119" s="61"/>
      <c r="E119" s="61"/>
    </row>
    <row r="120" spans="1:5" ht="75" x14ac:dyDescent="0.25">
      <c r="A120" s="20" t="s">
        <v>121</v>
      </c>
      <c r="B120" s="45" t="s">
        <v>195</v>
      </c>
      <c r="C120" s="60">
        <v>104500</v>
      </c>
      <c r="D120" s="61"/>
      <c r="E120" s="61"/>
    </row>
    <row r="121" spans="1:5" ht="120" x14ac:dyDescent="0.25">
      <c r="A121" s="20" t="s">
        <v>182</v>
      </c>
      <c r="B121" s="45" t="s">
        <v>183</v>
      </c>
      <c r="C121" s="60">
        <v>-30000</v>
      </c>
      <c r="D121" s="61"/>
      <c r="E121" s="61"/>
    </row>
    <row r="122" spans="1:5" ht="60" hidden="1" x14ac:dyDescent="0.25">
      <c r="A122" s="20" t="s">
        <v>122</v>
      </c>
      <c r="B122" s="46" t="s">
        <v>123</v>
      </c>
      <c r="C122" s="60"/>
      <c r="D122" s="61"/>
      <c r="E122" s="61"/>
    </row>
    <row r="123" spans="1:5" ht="60" x14ac:dyDescent="0.25">
      <c r="A123" s="20" t="s">
        <v>164</v>
      </c>
      <c r="B123" s="44" t="s">
        <v>165</v>
      </c>
      <c r="C123" s="60">
        <v>-115000</v>
      </c>
      <c r="D123" s="61"/>
      <c r="E123" s="61"/>
    </row>
    <row r="124" spans="1:5" ht="135" hidden="1" x14ac:dyDescent="0.25">
      <c r="A124" s="20" t="s">
        <v>310</v>
      </c>
      <c r="B124" s="44" t="s">
        <v>311</v>
      </c>
      <c r="C124" s="60"/>
      <c r="D124" s="61"/>
      <c r="E124" s="61"/>
    </row>
    <row r="125" spans="1:5" ht="45" x14ac:dyDescent="0.25">
      <c r="A125" s="20" t="s">
        <v>312</v>
      </c>
      <c r="B125" s="44" t="s">
        <v>313</v>
      </c>
      <c r="C125" s="60">
        <v>10000</v>
      </c>
      <c r="D125" s="61"/>
      <c r="E125" s="61"/>
    </row>
    <row r="126" spans="1:5" ht="60" hidden="1" x14ac:dyDescent="0.25">
      <c r="A126" s="26" t="s">
        <v>124</v>
      </c>
      <c r="B126" s="47" t="s">
        <v>196</v>
      </c>
      <c r="C126" s="60"/>
      <c r="D126" s="61"/>
      <c r="E126" s="61"/>
    </row>
    <row r="127" spans="1:5" ht="150" hidden="1" x14ac:dyDescent="0.25">
      <c r="A127" s="26" t="s">
        <v>184</v>
      </c>
      <c r="B127" s="44" t="s">
        <v>241</v>
      </c>
      <c r="C127" s="60"/>
      <c r="D127" s="61"/>
      <c r="E127" s="61"/>
    </row>
    <row r="128" spans="1:5" x14ac:dyDescent="0.25">
      <c r="A128" s="74" t="s">
        <v>271</v>
      </c>
      <c r="B128" s="75" t="s">
        <v>272</v>
      </c>
      <c r="C128" s="59">
        <f>C129</f>
        <v>-8798.27</v>
      </c>
      <c r="D128" s="59">
        <f t="shared" ref="D128:E129" si="41">D129</f>
        <v>0</v>
      </c>
      <c r="E128" s="59">
        <f t="shared" si="41"/>
        <v>0</v>
      </c>
    </row>
    <row r="129" spans="1:5" x14ac:dyDescent="0.25">
      <c r="A129" s="26" t="s">
        <v>273</v>
      </c>
      <c r="B129" s="76" t="s">
        <v>274</v>
      </c>
      <c r="C129" s="60">
        <f>C130</f>
        <v>-8798.27</v>
      </c>
      <c r="D129" s="60">
        <f t="shared" si="41"/>
        <v>0</v>
      </c>
      <c r="E129" s="60">
        <f t="shared" si="41"/>
        <v>0</v>
      </c>
    </row>
    <row r="130" spans="1:5" x14ac:dyDescent="0.25">
      <c r="A130" s="26" t="s">
        <v>275</v>
      </c>
      <c r="B130" s="77" t="s">
        <v>276</v>
      </c>
      <c r="C130" s="60">
        <v>-8798.27</v>
      </c>
      <c r="D130" s="61"/>
      <c r="E130" s="61"/>
    </row>
    <row r="131" spans="1:5" x14ac:dyDescent="0.25">
      <c r="A131" s="84" t="s">
        <v>29</v>
      </c>
      <c r="B131" s="30" t="s">
        <v>30</v>
      </c>
      <c r="C131" s="58">
        <f>C132+C160</f>
        <v>-5026047.0199999986</v>
      </c>
      <c r="D131" s="58">
        <f t="shared" ref="D131:E131" si="42">D132</f>
        <v>-873000</v>
      </c>
      <c r="E131" s="58">
        <f t="shared" si="42"/>
        <v>0</v>
      </c>
    </row>
    <row r="132" spans="1:5" ht="28.5" x14ac:dyDescent="0.25">
      <c r="A132" s="84" t="s">
        <v>31</v>
      </c>
      <c r="B132" s="48" t="s">
        <v>32</v>
      </c>
      <c r="C132" s="58">
        <f>C133+C137+C149+C155</f>
        <v>-5041047.0199999986</v>
      </c>
      <c r="D132" s="58">
        <f>D133+D137+D149+D155</f>
        <v>-873000</v>
      </c>
      <c r="E132" s="58">
        <f>E133+E137+E149+E155</f>
        <v>0</v>
      </c>
    </row>
    <row r="133" spans="1:5" x14ac:dyDescent="0.25">
      <c r="A133" s="14" t="s">
        <v>55</v>
      </c>
      <c r="B133" s="10" t="s">
        <v>46</v>
      </c>
      <c r="C133" s="58">
        <f>C134+C135+C136</f>
        <v>1715000</v>
      </c>
      <c r="D133" s="58">
        <f t="shared" ref="D133:E133" si="43">D134+D135+D136</f>
        <v>0</v>
      </c>
      <c r="E133" s="58">
        <f t="shared" si="43"/>
        <v>0</v>
      </c>
    </row>
    <row r="134" spans="1:5" ht="30" hidden="1" x14ac:dyDescent="0.25">
      <c r="A134" s="15" t="s">
        <v>149</v>
      </c>
      <c r="B134" s="49" t="s">
        <v>171</v>
      </c>
      <c r="C134" s="64"/>
      <c r="D134" s="64"/>
      <c r="E134" s="64"/>
    </row>
    <row r="135" spans="1:5" ht="30" hidden="1" x14ac:dyDescent="0.25">
      <c r="A135" s="15" t="s">
        <v>150</v>
      </c>
      <c r="B135" s="37" t="s">
        <v>151</v>
      </c>
      <c r="C135" s="85"/>
      <c r="D135" s="65"/>
      <c r="E135" s="65"/>
    </row>
    <row r="136" spans="1:5" x14ac:dyDescent="0.25">
      <c r="A136" s="27" t="s">
        <v>325</v>
      </c>
      <c r="B136" s="86" t="s">
        <v>326</v>
      </c>
      <c r="C136" s="68">
        <v>1715000</v>
      </c>
      <c r="D136" s="87"/>
      <c r="E136" s="87"/>
    </row>
    <row r="137" spans="1:5" ht="28.5" x14ac:dyDescent="0.25">
      <c r="A137" s="14" t="s">
        <v>56</v>
      </c>
      <c r="B137" s="10" t="s">
        <v>47</v>
      </c>
      <c r="C137" s="58">
        <f>SUM(C138:C148)</f>
        <v>-4419156.0199999986</v>
      </c>
      <c r="D137" s="58">
        <f>SUM(D138:D148)</f>
        <v>-873000</v>
      </c>
      <c r="E137" s="58">
        <f>SUM(E138:E148)</f>
        <v>0</v>
      </c>
    </row>
    <row r="138" spans="1:5" ht="30" hidden="1" x14ac:dyDescent="0.25">
      <c r="A138" s="17" t="s">
        <v>152</v>
      </c>
      <c r="B138" s="50" t="s">
        <v>153</v>
      </c>
      <c r="C138" s="66"/>
      <c r="D138" s="66"/>
      <c r="E138" s="66"/>
    </row>
    <row r="139" spans="1:5" ht="90" x14ac:dyDescent="0.25">
      <c r="A139" s="15" t="s">
        <v>168</v>
      </c>
      <c r="B139" s="51" t="s">
        <v>169</v>
      </c>
      <c r="C139" s="63">
        <v>11661237.640000001</v>
      </c>
      <c r="D139" s="61"/>
      <c r="E139" s="61"/>
    </row>
    <row r="140" spans="1:5" ht="30" x14ac:dyDescent="0.25">
      <c r="A140" s="72" t="s">
        <v>261</v>
      </c>
      <c r="B140" s="39" t="s">
        <v>262</v>
      </c>
      <c r="C140" s="61">
        <v>-11170058.529999999</v>
      </c>
      <c r="D140" s="61"/>
      <c r="E140" s="61"/>
    </row>
    <row r="141" spans="1:5" ht="30" hidden="1" x14ac:dyDescent="0.25">
      <c r="A141" s="71" t="s">
        <v>264</v>
      </c>
      <c r="B141" s="39" t="s">
        <v>265</v>
      </c>
      <c r="C141" s="67"/>
      <c r="D141" s="67"/>
      <c r="E141" s="67"/>
    </row>
    <row r="142" spans="1:5" ht="60" x14ac:dyDescent="0.25">
      <c r="A142" s="19" t="s">
        <v>175</v>
      </c>
      <c r="B142" s="39" t="s">
        <v>176</v>
      </c>
      <c r="C142" s="67">
        <v>-2324603.44</v>
      </c>
      <c r="D142" s="67"/>
      <c r="E142" s="67"/>
    </row>
    <row r="143" spans="1:5" ht="60" x14ac:dyDescent="0.25">
      <c r="A143" s="21" t="s">
        <v>257</v>
      </c>
      <c r="B143" s="70" t="s">
        <v>258</v>
      </c>
      <c r="C143" s="67">
        <v>-736865.84</v>
      </c>
      <c r="D143" s="67"/>
      <c r="E143" s="67"/>
    </row>
    <row r="144" spans="1:5" ht="45" hidden="1" x14ac:dyDescent="0.25">
      <c r="A144" s="21" t="s">
        <v>268</v>
      </c>
      <c r="B144" s="70" t="s">
        <v>263</v>
      </c>
      <c r="C144" s="67"/>
      <c r="D144" s="67"/>
      <c r="E144" s="67"/>
    </row>
    <row r="145" spans="1:5" ht="30" hidden="1" x14ac:dyDescent="0.25">
      <c r="A145" s="18" t="s">
        <v>197</v>
      </c>
      <c r="B145" s="52" t="s">
        <v>154</v>
      </c>
      <c r="C145" s="67"/>
      <c r="D145" s="67"/>
      <c r="E145" s="67"/>
    </row>
    <row r="146" spans="1:5" ht="30" hidden="1" x14ac:dyDescent="0.25">
      <c r="A146" s="12" t="s">
        <v>155</v>
      </c>
      <c r="B146" s="32" t="s">
        <v>156</v>
      </c>
      <c r="C146" s="61"/>
      <c r="D146" s="61"/>
      <c r="E146" s="61"/>
    </row>
    <row r="147" spans="1:5" ht="30" x14ac:dyDescent="0.25">
      <c r="A147" s="20" t="s">
        <v>259</v>
      </c>
      <c r="B147" s="34" t="s">
        <v>260</v>
      </c>
      <c r="C147" s="63">
        <v>-239865.85</v>
      </c>
      <c r="D147" s="61"/>
      <c r="E147" s="61"/>
    </row>
    <row r="148" spans="1:5" x14ac:dyDescent="0.25">
      <c r="A148" s="15" t="s">
        <v>157</v>
      </c>
      <c r="B148" s="53" t="s">
        <v>158</v>
      </c>
      <c r="C148" s="63">
        <v>-1609000</v>
      </c>
      <c r="D148" s="88">
        <v>-873000</v>
      </c>
      <c r="E148" s="61"/>
    </row>
    <row r="149" spans="1:5" ht="28.5" x14ac:dyDescent="0.25">
      <c r="A149" s="14" t="s">
        <v>57</v>
      </c>
      <c r="B149" s="10" t="s">
        <v>48</v>
      </c>
      <c r="C149" s="58">
        <f>SUM(C150:C154)</f>
        <v>-715691</v>
      </c>
      <c r="D149" s="58">
        <f t="shared" ref="D149:E149" si="44">SUM(D150:D154)</f>
        <v>0</v>
      </c>
      <c r="E149" s="58">
        <f t="shared" si="44"/>
        <v>0</v>
      </c>
    </row>
    <row r="150" spans="1:5" ht="30" x14ac:dyDescent="0.25">
      <c r="A150" s="12" t="s">
        <v>159</v>
      </c>
      <c r="B150" s="31" t="s">
        <v>250</v>
      </c>
      <c r="C150" s="63">
        <v>19900</v>
      </c>
      <c r="D150" s="66"/>
      <c r="E150" s="66"/>
    </row>
    <row r="151" spans="1:5" ht="60" x14ac:dyDescent="0.25">
      <c r="A151" s="15" t="s">
        <v>160</v>
      </c>
      <c r="B151" s="53" t="s">
        <v>251</v>
      </c>
      <c r="C151" s="63">
        <v>-735591</v>
      </c>
      <c r="D151" s="68"/>
      <c r="E151" s="68"/>
    </row>
    <row r="152" spans="1:5" ht="60" hidden="1" x14ac:dyDescent="0.25">
      <c r="A152" s="15" t="s">
        <v>161</v>
      </c>
      <c r="B152" s="53" t="s">
        <v>252</v>
      </c>
      <c r="C152" s="68"/>
      <c r="D152" s="68"/>
      <c r="E152" s="68"/>
    </row>
    <row r="153" spans="1:5" ht="45" hidden="1" x14ac:dyDescent="0.25">
      <c r="A153" s="15" t="s">
        <v>254</v>
      </c>
      <c r="B153" s="53" t="s">
        <v>253</v>
      </c>
      <c r="C153" s="68"/>
      <c r="D153" s="68"/>
      <c r="E153" s="68"/>
    </row>
    <row r="154" spans="1:5" ht="60" hidden="1" x14ac:dyDescent="0.25">
      <c r="A154" s="16" t="s">
        <v>162</v>
      </c>
      <c r="B154" s="54" t="s">
        <v>163</v>
      </c>
      <c r="C154" s="68"/>
      <c r="D154" s="68"/>
      <c r="E154" s="68"/>
    </row>
    <row r="155" spans="1:5" x14ac:dyDescent="0.25">
      <c r="A155" s="28" t="s">
        <v>172</v>
      </c>
      <c r="B155" s="55" t="s">
        <v>173</v>
      </c>
      <c r="C155" s="69">
        <f>SUM(C156:C159)</f>
        <v>-1621200</v>
      </c>
      <c r="D155" s="69">
        <f t="shared" ref="D155:E155" si="45">SUM(D156:D158)</f>
        <v>0</v>
      </c>
      <c r="E155" s="69">
        <f t="shared" si="45"/>
        <v>0</v>
      </c>
    </row>
    <row r="156" spans="1:5" ht="135" x14ac:dyDescent="0.25">
      <c r="A156" s="27" t="s">
        <v>255</v>
      </c>
      <c r="B156" s="45" t="s">
        <v>256</v>
      </c>
      <c r="C156" s="68">
        <v>-40000</v>
      </c>
      <c r="D156" s="68"/>
      <c r="E156" s="68"/>
    </row>
    <row r="157" spans="1:5" ht="60" hidden="1" x14ac:dyDescent="0.25">
      <c r="A157" s="27" t="s">
        <v>232</v>
      </c>
      <c r="B157" s="34" t="s">
        <v>233</v>
      </c>
      <c r="C157" s="68"/>
      <c r="D157" s="68"/>
      <c r="E157" s="68"/>
    </row>
    <row r="158" spans="1:5" ht="120" x14ac:dyDescent="0.25">
      <c r="A158" s="20" t="s">
        <v>174</v>
      </c>
      <c r="B158" s="45" t="s">
        <v>231</v>
      </c>
      <c r="C158" s="63">
        <v>-1581200</v>
      </c>
      <c r="D158" s="68"/>
      <c r="E158" s="68"/>
    </row>
    <row r="159" spans="1:5" ht="30" hidden="1" x14ac:dyDescent="0.25">
      <c r="A159" s="16" t="s">
        <v>277</v>
      </c>
      <c r="B159" s="54" t="s">
        <v>278</v>
      </c>
      <c r="C159" s="68"/>
      <c r="D159" s="68"/>
      <c r="E159" s="68"/>
    </row>
    <row r="160" spans="1:5" x14ac:dyDescent="0.25">
      <c r="A160" s="28" t="s">
        <v>279</v>
      </c>
      <c r="B160" s="55" t="s">
        <v>280</v>
      </c>
      <c r="C160" s="69">
        <f>C161+C162</f>
        <v>15000</v>
      </c>
      <c r="D160" s="69">
        <f t="shared" ref="D160:E160" si="46">D161+D162</f>
        <v>0</v>
      </c>
      <c r="E160" s="69">
        <f t="shared" si="46"/>
        <v>0</v>
      </c>
    </row>
    <row r="161" spans="1:5" ht="30" x14ac:dyDescent="0.25">
      <c r="A161" s="15" t="s">
        <v>292</v>
      </c>
      <c r="B161" s="53" t="s">
        <v>293</v>
      </c>
      <c r="C161" s="68">
        <v>15000</v>
      </c>
      <c r="D161" s="68"/>
      <c r="E161" s="68"/>
    </row>
    <row r="162" spans="1:5" hidden="1" x14ac:dyDescent="0.25">
      <c r="A162" s="15" t="s">
        <v>281</v>
      </c>
      <c r="B162" s="53" t="s">
        <v>282</v>
      </c>
      <c r="C162" s="68"/>
      <c r="D162" s="68"/>
      <c r="E162" s="68"/>
    </row>
    <row r="163" spans="1:5" x14ac:dyDescent="0.25">
      <c r="A163" s="84"/>
      <c r="B163" s="56" t="s">
        <v>33</v>
      </c>
      <c r="C163" s="58">
        <f>C10+C131</f>
        <v>-5026047.0199999986</v>
      </c>
      <c r="D163" s="58">
        <f>D10+D131</f>
        <v>-873000</v>
      </c>
      <c r="E163" s="58">
        <f>E10+E131</f>
        <v>0</v>
      </c>
    </row>
  </sheetData>
  <autoFilter ref="A7:E163">
    <filterColumn colId="2">
      <filters>
        <filter val="-1 000,00"/>
        <filter val="-1 480 000,00"/>
        <filter val="-1 581 200,00"/>
        <filter val="-1 609 000,00"/>
        <filter val="-1 621 200,00"/>
        <filter val="1 715 000,00"/>
        <filter val="10 000,00"/>
        <filter val="-10 000,00"/>
        <filter val="-10 856 737,00"/>
        <filter val="104 500,00"/>
        <filter val="-11 170 058,53"/>
        <filter val="11 661 237,64"/>
        <filter val="-115 000,00"/>
        <filter val="139 400,00"/>
        <filter val="-139 400,00"/>
        <filter val="15 000,00"/>
        <filter val="19 900,00"/>
        <filter val="2 000,00"/>
        <filter val="-2 324 603,44"/>
        <filter val="2 549 000,00"/>
        <filter val="219 513,00"/>
        <filter val="-239 865,85"/>
        <filter val="3"/>
        <filter val="-3 000,00"/>
        <filter val="3 350 000,00"/>
        <filter val="-30 000,00"/>
        <filter val="35 000,00"/>
        <filter val="4 020 000,00"/>
        <filter val="-4 419 156,02"/>
        <filter val="-40 000,00"/>
        <filter val="-5 026 047,02"/>
        <filter val="-5 041 047,02"/>
        <filter val="-50 000,00"/>
        <filter val="505 224,00"/>
        <filter val="58 798,27"/>
        <filter val="681 000,00"/>
        <filter val="7 500,00"/>
        <filter val="-715 691,00"/>
        <filter val="-735 591,00"/>
        <filter val="-736 865,84"/>
        <filter val="-8 798,27"/>
        <filter val="87 000,00"/>
        <filter val="925 000,00"/>
      </filters>
    </filterColumn>
  </autoFilter>
  <mergeCells count="7">
    <mergeCell ref="B1:E2"/>
    <mergeCell ref="A5:E5"/>
    <mergeCell ref="A7:A8"/>
    <mergeCell ref="B7:B8"/>
    <mergeCell ref="C7:C8"/>
    <mergeCell ref="D7:D8"/>
    <mergeCell ref="E7: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Прил.1_Доходы</vt:lpstr>
      <vt:lpstr>Прил.1.1</vt:lpstr>
      <vt:lpstr>Прил.1.2</vt:lpstr>
      <vt:lpstr>Прил.1.3</vt:lpstr>
      <vt:lpstr>Прил.1.4</vt:lpstr>
      <vt:lpstr>Прил.1.5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2025-12-29T07:25:21Z</dcterms:modified>
</cp:coreProperties>
</file>